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2"/>
  </bookViews>
  <sheets>
    <sheet name="ورقة1" sheetId="1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  <sheet name="0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</sheets>
  <calcPr calcId="144525"/>
</workbook>
</file>

<file path=xl/calcChain.xml><?xml version="1.0" encoding="utf-8"?>
<calcChain xmlns="http://schemas.openxmlformats.org/spreadsheetml/2006/main">
  <c r="E25" i="3" l="1"/>
  <c r="E26" i="3"/>
  <c r="E27" i="3"/>
  <c r="E28" i="3"/>
  <c r="E29" i="3"/>
  <c r="E30" i="3"/>
  <c r="E31" i="3"/>
  <c r="E32" i="3"/>
  <c r="C44" i="3" s="1"/>
  <c r="E33" i="3"/>
  <c r="E34" i="3"/>
  <c r="E35" i="3"/>
  <c r="E36" i="3"/>
  <c r="E37" i="3"/>
  <c r="E38" i="3"/>
  <c r="E39" i="3"/>
  <c r="E40" i="3"/>
  <c r="E41" i="3"/>
  <c r="G14" i="3"/>
  <c r="E13" i="3"/>
  <c r="G13" i="3"/>
  <c r="E17" i="3"/>
  <c r="E18" i="3"/>
  <c r="E19" i="3"/>
  <c r="E20" i="3"/>
  <c r="E21" i="3"/>
  <c r="E22" i="3"/>
  <c r="E23" i="3"/>
  <c r="E24" i="3"/>
  <c r="E14" i="3"/>
  <c r="E15" i="3"/>
  <c r="E16" i="3"/>
  <c r="E12" i="3"/>
  <c r="G12" i="3" s="1"/>
  <c r="E12" i="4"/>
  <c r="C44" i="4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B6" i="37"/>
  <c r="B6" i="35"/>
  <c r="B6" i="34"/>
  <c r="B6" i="33"/>
  <c r="B6" i="32"/>
  <c r="B6" i="31"/>
  <c r="B6" i="30"/>
  <c r="B6" i="29"/>
  <c r="B6" i="28"/>
  <c r="B6" i="27"/>
  <c r="B6" i="26"/>
  <c r="B6" i="25"/>
  <c r="B6" i="24"/>
  <c r="B6" i="23"/>
  <c r="B6" i="22"/>
  <c r="B6" i="21"/>
  <c r="B6" i="20"/>
  <c r="B6" i="19"/>
  <c r="B6" i="18"/>
  <c r="B6" i="17"/>
  <c r="B6" i="16"/>
  <c r="B6" i="15"/>
  <c r="B6" i="14"/>
  <c r="B6" i="13"/>
  <c r="B6" i="12"/>
  <c r="B6" i="11"/>
  <c r="B6" i="10"/>
  <c r="B6" i="9"/>
  <c r="B6" i="8"/>
  <c r="B6" i="7"/>
  <c r="B6" i="6"/>
  <c r="B6" i="5"/>
  <c r="B6" i="4"/>
  <c r="B6" i="2"/>
  <c r="B6" i="38"/>
  <c r="B6" i="39"/>
  <c r="B6" i="40"/>
  <c r="B6" i="41"/>
  <c r="B6" i="44"/>
  <c r="A9" i="45"/>
  <c r="B6" i="45"/>
  <c r="A9" i="46"/>
  <c r="B6" i="46"/>
  <c r="A9" i="47"/>
  <c r="B6" i="47"/>
  <c r="A9" i="48"/>
  <c r="B6" i="48"/>
  <c r="A9" i="49"/>
  <c r="B6" i="49"/>
  <c r="A9" i="50"/>
  <c r="B6" i="50"/>
  <c r="A9" i="51"/>
  <c r="B6" i="51"/>
  <c r="G47" i="51"/>
  <c r="F44" i="51"/>
  <c r="E44" i="51"/>
  <c r="D44" i="51"/>
  <c r="C44" i="51"/>
  <c r="E9" i="51"/>
  <c r="F9" i="51" s="1"/>
  <c r="G47" i="50"/>
  <c r="F44" i="50"/>
  <c r="E44" i="50"/>
  <c r="D44" i="50"/>
  <c r="C44" i="50"/>
  <c r="F9" i="50"/>
  <c r="G9" i="50" s="1"/>
  <c r="E9" i="50"/>
  <c r="G47" i="49"/>
  <c r="F44" i="49"/>
  <c r="E44" i="49"/>
  <c r="D44" i="49"/>
  <c r="C44" i="49"/>
  <c r="E9" i="49"/>
  <c r="F9" i="49" s="1"/>
  <c r="G9" i="49" s="1"/>
  <c r="G47" i="48"/>
  <c r="F44" i="48"/>
  <c r="E44" i="48"/>
  <c r="D44" i="48"/>
  <c r="D47" i="48" s="1"/>
  <c r="C44" i="48"/>
  <c r="F9" i="48"/>
  <c r="G9" i="48" s="1"/>
  <c r="E9" i="48"/>
  <c r="G47" i="47"/>
  <c r="F44" i="47"/>
  <c r="E44" i="47"/>
  <c r="D44" i="47"/>
  <c r="C44" i="47"/>
  <c r="C47" i="47" s="1"/>
  <c r="E9" i="47"/>
  <c r="F9" i="47" s="1"/>
  <c r="G47" i="46"/>
  <c r="F44" i="46"/>
  <c r="E44" i="46"/>
  <c r="D44" i="46"/>
  <c r="C44" i="46"/>
  <c r="E9" i="46"/>
  <c r="F9" i="46" s="1"/>
  <c r="G9" i="46" s="1"/>
  <c r="G47" i="45"/>
  <c r="F44" i="45"/>
  <c r="E44" i="45"/>
  <c r="D44" i="45"/>
  <c r="D47" i="45" s="1"/>
  <c r="C44" i="45"/>
  <c r="F9" i="45"/>
  <c r="G9" i="45" s="1"/>
  <c r="E9" i="45"/>
  <c r="G47" i="44"/>
  <c r="F44" i="44"/>
  <c r="E44" i="44"/>
  <c r="D44" i="44"/>
  <c r="C44" i="44"/>
  <c r="E9" i="44"/>
  <c r="F9" i="44" s="1"/>
  <c r="A9" i="44"/>
  <c r="G47" i="43"/>
  <c r="F44" i="43"/>
  <c r="E44" i="43"/>
  <c r="D44" i="43"/>
  <c r="C44" i="43"/>
  <c r="F9" i="43"/>
  <c r="G9" i="43" s="1"/>
  <c r="E47" i="43" s="1"/>
  <c r="E9" i="43"/>
  <c r="A9" i="43"/>
  <c r="B6" i="43"/>
  <c r="G47" i="42"/>
  <c r="F44" i="42"/>
  <c r="E44" i="42"/>
  <c r="D44" i="42"/>
  <c r="C44" i="42"/>
  <c r="E9" i="42"/>
  <c r="F9" i="42" s="1"/>
  <c r="A9" i="42"/>
  <c r="B6" i="42"/>
  <c r="G47" i="41"/>
  <c r="F44" i="41"/>
  <c r="E44" i="41"/>
  <c r="D44" i="41"/>
  <c r="C44" i="41"/>
  <c r="E9" i="41"/>
  <c r="F9" i="41" s="1"/>
  <c r="A9" i="41"/>
  <c r="G47" i="40"/>
  <c r="F44" i="40"/>
  <c r="E44" i="40"/>
  <c r="D44" i="40"/>
  <c r="D47" i="40" s="1"/>
  <c r="C44" i="40"/>
  <c r="F9" i="40"/>
  <c r="G9" i="40" s="1"/>
  <c r="E9" i="40"/>
  <c r="A9" i="40"/>
  <c r="G47" i="39"/>
  <c r="F44" i="39"/>
  <c r="E44" i="39"/>
  <c r="D44" i="39"/>
  <c r="C44" i="39"/>
  <c r="F9" i="39"/>
  <c r="G9" i="39" s="1"/>
  <c r="E9" i="39"/>
  <c r="A9" i="39"/>
  <c r="G47" i="38"/>
  <c r="F44" i="38"/>
  <c r="E44" i="38"/>
  <c r="D44" i="38"/>
  <c r="C44" i="38"/>
  <c r="F9" i="38"/>
  <c r="G9" i="38" s="1"/>
  <c r="E9" i="38"/>
  <c r="A9" i="38"/>
  <c r="G47" i="37"/>
  <c r="F44" i="37"/>
  <c r="E44" i="37"/>
  <c r="D44" i="37"/>
  <c r="C44" i="37"/>
  <c r="F9" i="37"/>
  <c r="G9" i="37" s="1"/>
  <c r="E9" i="37"/>
  <c r="A9" i="37"/>
  <c r="G47" i="36"/>
  <c r="F44" i="36"/>
  <c r="E44" i="36"/>
  <c r="D44" i="36"/>
  <c r="C44" i="36"/>
  <c r="E9" i="36"/>
  <c r="F9" i="36" s="1"/>
  <c r="A9" i="36"/>
  <c r="G47" i="35"/>
  <c r="F44" i="35"/>
  <c r="E44" i="35"/>
  <c r="D44" i="35"/>
  <c r="C44" i="35"/>
  <c r="E9" i="35"/>
  <c r="F9" i="35" s="1"/>
  <c r="G9" i="35" s="1"/>
  <c r="A9" i="35"/>
  <c r="G47" i="34"/>
  <c r="F44" i="34"/>
  <c r="E44" i="34"/>
  <c r="D44" i="34"/>
  <c r="C44" i="34"/>
  <c r="E9" i="34"/>
  <c r="F9" i="34" s="1"/>
  <c r="G9" i="34" s="1"/>
  <c r="A9" i="34"/>
  <c r="G47" i="33"/>
  <c r="F44" i="33"/>
  <c r="E44" i="33"/>
  <c r="D44" i="33"/>
  <c r="C44" i="33"/>
  <c r="E9" i="33"/>
  <c r="F9" i="33" s="1"/>
  <c r="A9" i="33"/>
  <c r="G47" i="32"/>
  <c r="F44" i="32"/>
  <c r="E44" i="32"/>
  <c r="D44" i="32"/>
  <c r="C44" i="32"/>
  <c r="F9" i="32"/>
  <c r="G9" i="32" s="1"/>
  <c r="E9" i="32"/>
  <c r="A9" i="32"/>
  <c r="G47" i="31"/>
  <c r="F44" i="31"/>
  <c r="E44" i="31"/>
  <c r="D44" i="31"/>
  <c r="D47" i="31" s="1"/>
  <c r="C44" i="31"/>
  <c r="F9" i="31"/>
  <c r="G9" i="31" s="1"/>
  <c r="E9" i="31"/>
  <c r="A9" i="31"/>
  <c r="G47" i="30"/>
  <c r="F44" i="30"/>
  <c r="E44" i="30"/>
  <c r="D44" i="30"/>
  <c r="C44" i="30"/>
  <c r="E9" i="30"/>
  <c r="F9" i="30" s="1"/>
  <c r="A9" i="30"/>
  <c r="G47" i="29"/>
  <c r="F44" i="29"/>
  <c r="E44" i="29"/>
  <c r="D44" i="29"/>
  <c r="C44" i="29"/>
  <c r="E9" i="29"/>
  <c r="F9" i="29" s="1"/>
  <c r="G9" i="29" s="1"/>
  <c r="A9" i="29"/>
  <c r="G47" i="28"/>
  <c r="F44" i="28"/>
  <c r="E44" i="28"/>
  <c r="D44" i="28"/>
  <c r="C44" i="28"/>
  <c r="E9" i="28"/>
  <c r="F9" i="28" s="1"/>
  <c r="A9" i="28"/>
  <c r="G47" i="27"/>
  <c r="F44" i="27"/>
  <c r="E44" i="27"/>
  <c r="D44" i="27"/>
  <c r="D47" i="27" s="1"/>
  <c r="C44" i="27"/>
  <c r="F9" i="27"/>
  <c r="G9" i="27" s="1"/>
  <c r="E9" i="27"/>
  <c r="A9" i="27"/>
  <c r="G47" i="26"/>
  <c r="F44" i="26"/>
  <c r="E44" i="26"/>
  <c r="D44" i="26"/>
  <c r="C44" i="26"/>
  <c r="F9" i="26"/>
  <c r="G9" i="26" s="1"/>
  <c r="E47" i="26" s="1"/>
  <c r="E9" i="26"/>
  <c r="A9" i="26"/>
  <c r="G47" i="25"/>
  <c r="F44" i="25"/>
  <c r="E44" i="25"/>
  <c r="D44" i="25"/>
  <c r="C44" i="25"/>
  <c r="F9" i="25"/>
  <c r="G9" i="25" s="1"/>
  <c r="E9" i="25"/>
  <c r="A9" i="25"/>
  <c r="G47" i="24"/>
  <c r="F44" i="24"/>
  <c r="E44" i="24"/>
  <c r="D44" i="24"/>
  <c r="D47" i="24" s="1"/>
  <c r="C44" i="24"/>
  <c r="F9" i="24"/>
  <c r="G9" i="24" s="1"/>
  <c r="E9" i="24"/>
  <c r="A9" i="24"/>
  <c r="G47" i="23"/>
  <c r="F44" i="23"/>
  <c r="E44" i="23"/>
  <c r="D44" i="23"/>
  <c r="C44" i="23"/>
  <c r="E9" i="23"/>
  <c r="F9" i="23" s="1"/>
  <c r="A9" i="23"/>
  <c r="G47" i="22"/>
  <c r="F44" i="22"/>
  <c r="E44" i="22"/>
  <c r="D44" i="22"/>
  <c r="C44" i="22"/>
  <c r="E9" i="22"/>
  <c r="F9" i="22" s="1"/>
  <c r="A9" i="22"/>
  <c r="G47" i="21"/>
  <c r="F44" i="21"/>
  <c r="E44" i="21"/>
  <c r="D44" i="21"/>
  <c r="C44" i="21"/>
  <c r="E9" i="21"/>
  <c r="F9" i="21" s="1"/>
  <c r="A9" i="21"/>
  <c r="G47" i="20"/>
  <c r="F44" i="20"/>
  <c r="E44" i="20"/>
  <c r="D44" i="20"/>
  <c r="C44" i="20"/>
  <c r="E9" i="20"/>
  <c r="F9" i="20" s="1"/>
  <c r="A9" i="20"/>
  <c r="G47" i="19"/>
  <c r="F44" i="19"/>
  <c r="E44" i="19"/>
  <c r="D44" i="19"/>
  <c r="C44" i="19"/>
  <c r="F9" i="19"/>
  <c r="G9" i="19" s="1"/>
  <c r="E9" i="19"/>
  <c r="A9" i="19"/>
  <c r="G47" i="18"/>
  <c r="F44" i="18"/>
  <c r="E44" i="18"/>
  <c r="D44" i="18"/>
  <c r="C44" i="18"/>
  <c r="E9" i="18"/>
  <c r="F9" i="18" s="1"/>
  <c r="A9" i="18"/>
  <c r="G47" i="17"/>
  <c r="F44" i="17"/>
  <c r="E44" i="17"/>
  <c r="D44" i="17"/>
  <c r="C44" i="17"/>
  <c r="C47" i="17" s="1"/>
  <c r="E9" i="17"/>
  <c r="F9" i="17" s="1"/>
  <c r="A9" i="17"/>
  <c r="G47" i="16"/>
  <c r="F44" i="16"/>
  <c r="E44" i="16"/>
  <c r="D44" i="16"/>
  <c r="C44" i="16"/>
  <c r="E9" i="16"/>
  <c r="F9" i="16" s="1"/>
  <c r="A9" i="16"/>
  <c r="G47" i="15"/>
  <c r="F44" i="15"/>
  <c r="E44" i="15"/>
  <c r="D44" i="15"/>
  <c r="C44" i="15"/>
  <c r="E9" i="15"/>
  <c r="F9" i="15" s="1"/>
  <c r="G9" i="15" s="1"/>
  <c r="A9" i="15"/>
  <c r="G47" i="14"/>
  <c r="F44" i="14"/>
  <c r="E44" i="14"/>
  <c r="D44" i="14"/>
  <c r="C44" i="14"/>
  <c r="E9" i="14"/>
  <c r="F9" i="14" s="1"/>
  <c r="A9" i="14"/>
  <c r="G47" i="13"/>
  <c r="F44" i="13"/>
  <c r="E44" i="13"/>
  <c r="D44" i="13"/>
  <c r="C44" i="13"/>
  <c r="E9" i="13"/>
  <c r="F9" i="13" s="1"/>
  <c r="A9" i="13"/>
  <c r="G47" i="12"/>
  <c r="F44" i="12"/>
  <c r="E44" i="12"/>
  <c r="D44" i="12"/>
  <c r="C44" i="12"/>
  <c r="E9" i="12"/>
  <c r="F9" i="12" s="1"/>
  <c r="A9" i="12"/>
  <c r="G47" i="11"/>
  <c r="F44" i="11"/>
  <c r="E44" i="11"/>
  <c r="D44" i="11"/>
  <c r="C44" i="11"/>
  <c r="E9" i="11"/>
  <c r="F9" i="11" s="1"/>
  <c r="A9" i="11"/>
  <c r="G47" i="10"/>
  <c r="F44" i="10"/>
  <c r="E44" i="10"/>
  <c r="D44" i="10"/>
  <c r="C44" i="10"/>
  <c r="E9" i="10"/>
  <c r="F9" i="10" s="1"/>
  <c r="G9" i="10" s="1"/>
  <c r="A9" i="10"/>
  <c r="G47" i="9"/>
  <c r="F44" i="9"/>
  <c r="E44" i="9"/>
  <c r="D44" i="9"/>
  <c r="C44" i="9"/>
  <c r="C47" i="9" s="1"/>
  <c r="E9" i="9"/>
  <c r="F9" i="9" s="1"/>
  <c r="A9" i="9"/>
  <c r="G47" i="8"/>
  <c r="F44" i="8"/>
  <c r="E44" i="8"/>
  <c r="D44" i="8"/>
  <c r="C44" i="8"/>
  <c r="E9" i="8"/>
  <c r="F9" i="8" s="1"/>
  <c r="A9" i="8"/>
  <c r="G47" i="7"/>
  <c r="F44" i="7"/>
  <c r="E44" i="7"/>
  <c r="D44" i="7"/>
  <c r="C44" i="7"/>
  <c r="C47" i="7" s="1"/>
  <c r="E9" i="7"/>
  <c r="F9" i="7" s="1"/>
  <c r="A9" i="7"/>
  <c r="G47" i="6"/>
  <c r="F44" i="6"/>
  <c r="E44" i="6"/>
  <c r="D44" i="6"/>
  <c r="C44" i="6"/>
  <c r="E9" i="6"/>
  <c r="F9" i="6" s="1"/>
  <c r="A9" i="6"/>
  <c r="G47" i="5"/>
  <c r="F44" i="5"/>
  <c r="E44" i="5"/>
  <c r="D44" i="5"/>
  <c r="C44" i="5"/>
  <c r="E9" i="5"/>
  <c r="F9" i="5" s="1"/>
  <c r="A9" i="5"/>
  <c r="G47" i="4"/>
  <c r="F44" i="4"/>
  <c r="E44" i="4"/>
  <c r="D44" i="4"/>
  <c r="E9" i="4"/>
  <c r="F9" i="4" s="1"/>
  <c r="A9" i="4"/>
  <c r="E9" i="2"/>
  <c r="F9" i="2" s="1"/>
  <c r="H9" i="2" s="1"/>
  <c r="B6" i="3"/>
  <c r="A9" i="3"/>
  <c r="F44" i="3"/>
  <c r="D44" i="3"/>
  <c r="E9" i="3"/>
  <c r="F9" i="3" s="1"/>
  <c r="C44" i="2"/>
  <c r="A9" i="2"/>
  <c r="G47" i="2"/>
  <c r="F44" i="2"/>
  <c r="E44" i="2"/>
  <c r="D44" i="2"/>
  <c r="H9" i="3" l="1"/>
  <c r="G9" i="3"/>
  <c r="G47" i="3"/>
  <c r="D47" i="3"/>
  <c r="D47" i="26"/>
  <c r="D47" i="32"/>
  <c r="D47" i="38"/>
  <c r="D47" i="43"/>
  <c r="D47" i="19"/>
  <c r="D47" i="25"/>
  <c r="D47" i="37"/>
  <c r="D47" i="39"/>
  <c r="D47" i="50"/>
  <c r="F47" i="3"/>
  <c r="C47" i="6"/>
  <c r="C47" i="8"/>
  <c r="D47" i="10"/>
  <c r="C47" i="11"/>
  <c r="C47" i="13"/>
  <c r="D47" i="15"/>
  <c r="C47" i="18"/>
  <c r="D47" i="29"/>
  <c r="D47" i="34"/>
  <c r="D47" i="35"/>
  <c r="D47" i="46"/>
  <c r="D47" i="49"/>
  <c r="C47" i="4"/>
  <c r="C47" i="3"/>
  <c r="E44" i="3"/>
  <c r="E47" i="3" s="1"/>
  <c r="G9" i="51"/>
  <c r="E47" i="51" s="1"/>
  <c r="H9" i="51"/>
  <c r="F47" i="51" s="1"/>
  <c r="C47" i="51"/>
  <c r="D47" i="51"/>
  <c r="E47" i="50"/>
  <c r="H9" i="50"/>
  <c r="F47" i="50" s="1"/>
  <c r="C47" i="50"/>
  <c r="E47" i="49"/>
  <c r="H9" i="49"/>
  <c r="F47" i="49" s="1"/>
  <c r="C47" i="49"/>
  <c r="E47" i="48"/>
  <c r="C47" i="48"/>
  <c r="J46" i="48" s="1"/>
  <c r="H9" i="48"/>
  <c r="F47" i="48" s="1"/>
  <c r="G9" i="47"/>
  <c r="E47" i="47" s="1"/>
  <c r="H9" i="47"/>
  <c r="F47" i="47" s="1"/>
  <c r="D47" i="47"/>
  <c r="E47" i="46"/>
  <c r="H9" i="46"/>
  <c r="F47" i="46" s="1"/>
  <c r="C47" i="46"/>
  <c r="E47" i="45"/>
  <c r="C47" i="45"/>
  <c r="H9" i="45"/>
  <c r="F47" i="45" s="1"/>
  <c r="C47" i="44"/>
  <c r="G9" i="44"/>
  <c r="E47" i="44" s="1"/>
  <c r="H9" i="44"/>
  <c r="F47" i="44" s="1"/>
  <c r="D47" i="44"/>
  <c r="C47" i="43"/>
  <c r="H9" i="43"/>
  <c r="F47" i="43" s="1"/>
  <c r="C47" i="42"/>
  <c r="G9" i="42"/>
  <c r="E47" i="42" s="1"/>
  <c r="H9" i="42"/>
  <c r="F47" i="42" s="1"/>
  <c r="D47" i="42"/>
  <c r="C47" i="41"/>
  <c r="G9" i="41"/>
  <c r="E47" i="41" s="1"/>
  <c r="H9" i="41"/>
  <c r="F47" i="41" s="1"/>
  <c r="D47" i="41"/>
  <c r="E47" i="40"/>
  <c r="C47" i="40"/>
  <c r="H9" i="40"/>
  <c r="F47" i="40" s="1"/>
  <c r="E47" i="39"/>
  <c r="H9" i="39"/>
  <c r="F47" i="39" s="1"/>
  <c r="C47" i="39"/>
  <c r="E47" i="38"/>
  <c r="H9" i="38"/>
  <c r="F47" i="38" s="1"/>
  <c r="C47" i="38"/>
  <c r="E47" i="37"/>
  <c r="C47" i="37"/>
  <c r="H9" i="37"/>
  <c r="F47" i="37" s="1"/>
  <c r="C47" i="36"/>
  <c r="G9" i="36"/>
  <c r="E47" i="36" s="1"/>
  <c r="H9" i="36"/>
  <c r="F47" i="36" s="1"/>
  <c r="D47" i="36"/>
  <c r="E47" i="35"/>
  <c r="C47" i="35"/>
  <c r="H9" i="35"/>
  <c r="F47" i="35" s="1"/>
  <c r="E47" i="34"/>
  <c r="H9" i="34"/>
  <c r="F47" i="34" s="1"/>
  <c r="C47" i="34"/>
  <c r="C47" i="33"/>
  <c r="G9" i="33"/>
  <c r="E47" i="33" s="1"/>
  <c r="H9" i="33"/>
  <c r="F47" i="33" s="1"/>
  <c r="D47" i="33"/>
  <c r="E47" i="32"/>
  <c r="H9" i="32"/>
  <c r="F47" i="32" s="1"/>
  <c r="C47" i="32"/>
  <c r="E47" i="31"/>
  <c r="C47" i="31"/>
  <c r="H9" i="31"/>
  <c r="F47" i="31" s="1"/>
  <c r="C47" i="30"/>
  <c r="G9" i="30"/>
  <c r="E47" i="30" s="1"/>
  <c r="H9" i="30"/>
  <c r="F47" i="30" s="1"/>
  <c r="D47" i="30"/>
  <c r="E47" i="29"/>
  <c r="C47" i="29"/>
  <c r="J46" i="29" s="1"/>
  <c r="H9" i="29"/>
  <c r="F47" i="29" s="1"/>
  <c r="C47" i="28"/>
  <c r="G9" i="28"/>
  <c r="E47" i="28" s="1"/>
  <c r="H9" i="28"/>
  <c r="F47" i="28" s="1"/>
  <c r="D47" i="28"/>
  <c r="E47" i="27"/>
  <c r="C47" i="27"/>
  <c r="H9" i="27"/>
  <c r="F47" i="27" s="1"/>
  <c r="C47" i="26"/>
  <c r="H9" i="26"/>
  <c r="F47" i="26" s="1"/>
  <c r="E47" i="25"/>
  <c r="C47" i="25"/>
  <c r="H9" i="25"/>
  <c r="F47" i="25" s="1"/>
  <c r="E47" i="24"/>
  <c r="C47" i="24"/>
  <c r="H9" i="24"/>
  <c r="F47" i="24" s="1"/>
  <c r="C47" i="23"/>
  <c r="G9" i="23"/>
  <c r="E47" i="23" s="1"/>
  <c r="H9" i="23"/>
  <c r="F47" i="23" s="1"/>
  <c r="D47" i="23"/>
  <c r="C47" i="22"/>
  <c r="G9" i="22"/>
  <c r="E47" i="22" s="1"/>
  <c r="H9" i="22"/>
  <c r="F47" i="22" s="1"/>
  <c r="D47" i="22"/>
  <c r="C47" i="21"/>
  <c r="G9" i="21"/>
  <c r="E47" i="21" s="1"/>
  <c r="H9" i="21"/>
  <c r="F47" i="21" s="1"/>
  <c r="D47" i="21"/>
  <c r="C47" i="20"/>
  <c r="G9" i="20"/>
  <c r="E47" i="20" s="1"/>
  <c r="H9" i="20"/>
  <c r="F47" i="20" s="1"/>
  <c r="D47" i="20"/>
  <c r="E47" i="19"/>
  <c r="C47" i="19"/>
  <c r="H9" i="19"/>
  <c r="F47" i="19" s="1"/>
  <c r="G9" i="18"/>
  <c r="E47" i="18" s="1"/>
  <c r="H9" i="18"/>
  <c r="F47" i="18" s="1"/>
  <c r="D47" i="18"/>
  <c r="G9" i="17"/>
  <c r="E47" i="17" s="1"/>
  <c r="H9" i="17"/>
  <c r="F47" i="17" s="1"/>
  <c r="D47" i="17"/>
  <c r="C47" i="16"/>
  <c r="G9" i="16"/>
  <c r="E47" i="16" s="1"/>
  <c r="H9" i="16"/>
  <c r="F47" i="16" s="1"/>
  <c r="D47" i="16"/>
  <c r="E47" i="15"/>
  <c r="C47" i="15"/>
  <c r="H9" i="15"/>
  <c r="F47" i="15" s="1"/>
  <c r="C47" i="14"/>
  <c r="G9" i="14"/>
  <c r="E47" i="14" s="1"/>
  <c r="H9" i="14"/>
  <c r="F47" i="14" s="1"/>
  <c r="D47" i="14"/>
  <c r="G9" i="13"/>
  <c r="E47" i="13" s="1"/>
  <c r="H9" i="13"/>
  <c r="F47" i="13" s="1"/>
  <c r="D47" i="13"/>
  <c r="C47" i="12"/>
  <c r="G9" i="12"/>
  <c r="E47" i="12" s="1"/>
  <c r="H9" i="12"/>
  <c r="F47" i="12" s="1"/>
  <c r="D47" i="12"/>
  <c r="G9" i="11"/>
  <c r="E47" i="11" s="1"/>
  <c r="H9" i="11"/>
  <c r="F47" i="11" s="1"/>
  <c r="D47" i="11"/>
  <c r="E47" i="10"/>
  <c r="H9" i="10"/>
  <c r="F47" i="10" s="1"/>
  <c r="C47" i="10"/>
  <c r="G9" i="9"/>
  <c r="E47" i="9" s="1"/>
  <c r="H9" i="9"/>
  <c r="F47" i="9" s="1"/>
  <c r="D47" i="9"/>
  <c r="G9" i="8"/>
  <c r="E47" i="8" s="1"/>
  <c r="H9" i="8"/>
  <c r="F47" i="8" s="1"/>
  <c r="D47" i="8"/>
  <c r="G9" i="7"/>
  <c r="E47" i="7" s="1"/>
  <c r="H9" i="7"/>
  <c r="F47" i="7" s="1"/>
  <c r="D47" i="7"/>
  <c r="G9" i="6"/>
  <c r="E47" i="6" s="1"/>
  <c r="J46" i="6" s="1"/>
  <c r="H9" i="6"/>
  <c r="F47" i="6" s="1"/>
  <c r="D47" i="6"/>
  <c r="G9" i="5"/>
  <c r="E47" i="5" s="1"/>
  <c r="H9" i="5"/>
  <c r="F47" i="5" s="1"/>
  <c r="C47" i="5"/>
  <c r="D47" i="5"/>
  <c r="G9" i="4"/>
  <c r="E47" i="4" s="1"/>
  <c r="H9" i="4"/>
  <c r="F47" i="4" s="1"/>
  <c r="D47" i="4"/>
  <c r="G9" i="2"/>
  <c r="E47" i="2" s="1"/>
  <c r="E2" i="1" s="1"/>
  <c r="C47" i="2"/>
  <c r="D2" i="1" s="1"/>
  <c r="F47" i="2"/>
  <c r="D47" i="2"/>
  <c r="F2" i="1" l="1"/>
  <c r="J46" i="4"/>
  <c r="J46" i="8"/>
  <c r="J46" i="11"/>
  <c r="J46" i="13"/>
  <c r="J46" i="14"/>
  <c r="J46" i="17"/>
  <c r="J46" i="18"/>
  <c r="J46" i="20"/>
  <c r="J46" i="21"/>
  <c r="J46" i="22"/>
  <c r="J46" i="23"/>
  <c r="J46" i="27"/>
  <c r="J46" i="30"/>
  <c r="J46" i="31"/>
  <c r="J46" i="33"/>
  <c r="J46" i="43"/>
  <c r="J46" i="44"/>
  <c r="J46" i="45"/>
  <c r="J46" i="7"/>
  <c r="J46" i="9"/>
  <c r="J46" i="12"/>
  <c r="J46" i="16"/>
  <c r="J46" i="28"/>
  <c r="J46" i="47"/>
  <c r="J46" i="3"/>
  <c r="J46" i="51"/>
  <c r="J46" i="50"/>
  <c r="J46" i="49"/>
  <c r="J46" i="46"/>
  <c r="J46" i="42"/>
  <c r="J46" i="41"/>
  <c r="J46" i="40"/>
  <c r="J46" i="39"/>
  <c r="J46" i="38"/>
  <c r="J46" i="37"/>
  <c r="J46" i="36"/>
  <c r="J46" i="35"/>
  <c r="J46" i="34"/>
  <c r="J46" i="32"/>
  <c r="J46" i="26"/>
  <c r="J46" i="25"/>
  <c r="J46" i="24"/>
  <c r="J46" i="19"/>
  <c r="J46" i="15"/>
  <c r="J46" i="10"/>
  <c r="J46" i="5"/>
  <c r="J46" i="2"/>
</calcChain>
</file>

<file path=xl/sharedStrings.xml><?xml version="1.0" encoding="utf-8"?>
<sst xmlns="http://schemas.openxmlformats.org/spreadsheetml/2006/main" count="3870" uniqueCount="55">
  <si>
    <t xml:space="preserve">الرقم </t>
  </si>
  <si>
    <t xml:space="preserve">الاسم </t>
  </si>
  <si>
    <t xml:space="preserve">ساعات العمل </t>
  </si>
  <si>
    <t>الاضافي</t>
  </si>
  <si>
    <t>الرصيد</t>
  </si>
  <si>
    <t>خصومات</t>
  </si>
  <si>
    <t>رصيد نهائي</t>
  </si>
  <si>
    <t>ملاحظات</t>
  </si>
  <si>
    <t>مشغل عمرو للحياكة و الخياطة</t>
  </si>
  <si>
    <t>بطاقة عمل</t>
  </si>
  <si>
    <t>رقم البطاقة  :</t>
  </si>
  <si>
    <t xml:space="preserve">اسم العامل </t>
  </si>
  <si>
    <t>المهنة</t>
  </si>
  <si>
    <t>الاجرة الشهرية</t>
  </si>
  <si>
    <t>الاجرة اليومية</t>
  </si>
  <si>
    <t>الاجرة بالساعة</t>
  </si>
  <si>
    <t xml:space="preserve">اجرة الاضافي </t>
  </si>
  <si>
    <t>اضافي العطل و الاعياد</t>
  </si>
  <si>
    <t>منطقة العمل :</t>
  </si>
  <si>
    <t>التاريخ</t>
  </si>
  <si>
    <t>سحاب</t>
  </si>
  <si>
    <t xml:space="preserve"> </t>
  </si>
  <si>
    <t>بداية الدوام</t>
  </si>
  <si>
    <t>نهاية الدوام</t>
  </si>
  <si>
    <t>مغادرات</t>
  </si>
  <si>
    <t>ساعات الدوام</t>
  </si>
  <si>
    <t>اضافي</t>
  </si>
  <si>
    <t>اليوم</t>
  </si>
  <si>
    <t>السبت</t>
  </si>
  <si>
    <t>الجمعة</t>
  </si>
  <si>
    <t>الخميس</t>
  </si>
  <si>
    <t>الاربعاء</t>
  </si>
  <si>
    <t>الاحد</t>
  </si>
  <si>
    <t>الاثنين</t>
  </si>
  <si>
    <t>الثلاثاء</t>
  </si>
  <si>
    <t>الأربعاء</t>
  </si>
  <si>
    <t>الأحد</t>
  </si>
  <si>
    <t>الإثنين</t>
  </si>
  <si>
    <t>المجموع</t>
  </si>
  <si>
    <t>العطل و الاعياد</t>
  </si>
  <si>
    <t>مجموع الساعات</t>
  </si>
  <si>
    <t>مجموع المغادرات</t>
  </si>
  <si>
    <t>مجموع الاضافي</t>
  </si>
  <si>
    <t>مجموع الخصم</t>
  </si>
  <si>
    <t>مجموع العطل و الاعياد</t>
  </si>
  <si>
    <t>المجموع النهائي</t>
  </si>
  <si>
    <t>الاجره النهائية</t>
  </si>
  <si>
    <t>من</t>
  </si>
  <si>
    <t>لغاية</t>
  </si>
  <si>
    <t>الصفحة الرئيسية</t>
  </si>
  <si>
    <t>محمد</t>
  </si>
  <si>
    <t>ساعات العمل</t>
  </si>
  <si>
    <t>خياط</t>
  </si>
  <si>
    <t>المعادلات هنا</t>
  </si>
  <si>
    <t>مشغل  للحياكة و الخياطة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</si>
</sst>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[$-1000401]h:mm\ AM/PM;@"/>
    <numFmt numFmtId="166" formatCode="[$-F800]dddd\,\ mmmm\ dd\,\ yyyy"/>
    <numFmt numFmtId="167" formatCode="0.000;[Red]0.000"/>
  </numFmts>
  <fonts count="7">
    <font>
      <sz val="11"/>
      <color theme="1"/>
      <name val="Calibri"/>
      <family val="2"/>
      <charset val="178"/>
      <scheme val="minor"/>
    </font>
    <font>
      <b/>
      <i/>
      <sz val="9"/>
      <color theme="1"/>
      <name val="Calibri"/>
      <family val="2"/>
      <scheme val="minor"/>
    </font>
    <font>
      <sz val="28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1" xfId="1" applyBorder="1" applyAlignment="1" applyProtection="1"/>
    <xf numFmtId="0" fontId="6" fillId="0" borderId="0" xfId="1" applyAlignment="1" applyProtection="1"/>
    <xf numFmtId="165" fontId="0" fillId="0" borderId="1" xfId="0" applyNumberFormat="1" applyBorder="1"/>
    <xf numFmtId="0" fontId="0" fillId="0" borderId="1" xfId="0" applyNumberFormat="1" applyBorder="1"/>
    <xf numFmtId="0" fontId="4" fillId="2" borderId="4" xfId="0" applyFont="1" applyFill="1" applyBorder="1" applyAlignment="1">
      <alignment horizontal="center"/>
    </xf>
    <xf numFmtId="166" fontId="0" fillId="0" borderId="1" xfId="0" applyNumberFormat="1" applyBorder="1" applyAlignment="1"/>
    <xf numFmtId="0" fontId="6" fillId="3" borderId="1" xfId="1" applyFill="1" applyBorder="1" applyAlignment="1" applyProtection="1"/>
    <xf numFmtId="167" fontId="0" fillId="0" borderId="1" xfId="0" applyNumberFormat="1" applyBorder="1"/>
    <xf numFmtId="20" fontId="0" fillId="0" borderId="1" xfId="0" applyNumberFormat="1" applyBorder="1"/>
    <xf numFmtId="165" fontId="0" fillId="0" borderId="1" xfId="0" applyNumberFormat="1" applyBorder="1"/>
    <xf numFmtId="0" fontId="0" fillId="0" borderId="0" xfId="0" applyAlignment="1">
      <alignment horizontal="center"/>
    </xf>
    <xf numFmtId="0" fontId="6" fillId="3" borderId="1" xfId="1" applyFill="1" applyBorder="1" applyAlignment="1" applyProtection="1">
      <alignment horizontal="center"/>
    </xf>
    <xf numFmtId="0" fontId="0" fillId="2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46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14" fontId="0" fillId="2" borderId="4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4" fontId="0" fillId="2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6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rightToLeft="1" workbookViewId="0">
      <selection activeCell="B3" sqref="B3"/>
    </sheetView>
  </sheetViews>
  <sheetFormatPr defaultRowHeight="15"/>
  <cols>
    <col min="1" max="1" width="3.85546875" bestFit="1" customWidth="1"/>
    <col min="2" max="2" width="12.42578125" bestFit="1" customWidth="1"/>
    <col min="3" max="3" width="10.7109375" customWidth="1"/>
    <col min="4" max="4" width="7.7109375" customWidth="1"/>
    <col min="5" max="5" width="5.5703125" customWidth="1"/>
    <col min="6" max="6" width="7.42578125" bestFit="1" customWidth="1"/>
    <col min="7" max="7" width="5.5703125" bestFit="1" customWidth="1"/>
    <col min="8" max="8" width="7.42578125" bestFit="1" customWidth="1"/>
    <col min="9" max="9" width="14.140625" customWidth="1"/>
  </cols>
  <sheetData>
    <row r="1" spans="1:10">
      <c r="A1" s="2" t="s">
        <v>0</v>
      </c>
      <c r="B1" s="2" t="s">
        <v>1</v>
      </c>
      <c r="C1" s="2" t="s">
        <v>46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10">
      <c r="A2" s="1">
        <v>1</v>
      </c>
      <c r="B2" s="15" t="s">
        <v>50</v>
      </c>
      <c r="C2" s="1"/>
      <c r="D2" s="1">
        <f>'01'!C47</f>
        <v>0</v>
      </c>
      <c r="E2" s="1">
        <f>'01'!E47</f>
        <v>0</v>
      </c>
      <c r="F2" s="1">
        <f>D2+E2</f>
        <v>0</v>
      </c>
      <c r="G2" s="1"/>
      <c r="H2" s="1"/>
      <c r="I2" s="1"/>
    </row>
    <row r="3" spans="1:10">
      <c r="A3" s="1">
        <v>2</v>
      </c>
      <c r="B3" s="14">
        <v>0</v>
      </c>
      <c r="C3" s="1"/>
      <c r="D3" s="1"/>
      <c r="E3" s="1"/>
      <c r="F3" s="21" t="s">
        <v>21</v>
      </c>
      <c r="G3" s="1" t="s">
        <v>21</v>
      </c>
      <c r="H3" s="21" t="s">
        <v>21</v>
      </c>
      <c r="I3" s="1"/>
      <c r="J3" s="50" t="s">
        <v>53</v>
      </c>
    </row>
    <row r="4" spans="1:10">
      <c r="A4" s="1">
        <v>3</v>
      </c>
      <c r="B4" s="14">
        <v>0</v>
      </c>
      <c r="C4" s="1"/>
      <c r="D4" s="1"/>
      <c r="E4" s="1"/>
      <c r="F4" s="1">
        <f t="shared" ref="F3:F51" si="0">D4+E4</f>
        <v>0</v>
      </c>
      <c r="G4" s="1"/>
      <c r="H4" s="1"/>
      <c r="I4" s="1"/>
    </row>
    <row r="5" spans="1:10">
      <c r="A5" s="1">
        <v>4</v>
      </c>
      <c r="B5" s="14">
        <v>0</v>
      </c>
      <c r="C5" s="1"/>
      <c r="D5" s="1"/>
      <c r="E5" s="1"/>
      <c r="F5" s="1">
        <f t="shared" si="0"/>
        <v>0</v>
      </c>
      <c r="G5" s="1"/>
      <c r="H5" s="1"/>
      <c r="I5" s="1"/>
    </row>
    <row r="6" spans="1:10">
      <c r="A6" s="1">
        <v>5</v>
      </c>
      <c r="B6" s="14">
        <v>0</v>
      </c>
      <c r="C6" s="1"/>
      <c r="D6" s="1"/>
      <c r="E6" s="1"/>
      <c r="F6" s="1">
        <f t="shared" si="0"/>
        <v>0</v>
      </c>
      <c r="G6" s="1"/>
      <c r="H6" s="1"/>
      <c r="I6" s="1"/>
    </row>
    <row r="7" spans="1:10">
      <c r="A7" s="1">
        <v>6</v>
      </c>
      <c r="B7" s="14">
        <v>0</v>
      </c>
      <c r="C7" s="1"/>
      <c r="D7" s="1"/>
      <c r="E7" s="1"/>
      <c r="F7" s="1">
        <f t="shared" si="0"/>
        <v>0</v>
      </c>
      <c r="G7" s="1"/>
      <c r="H7" s="1"/>
      <c r="I7" s="1"/>
    </row>
    <row r="8" spans="1:10">
      <c r="A8" s="1">
        <v>7</v>
      </c>
      <c r="B8" s="14">
        <v>0</v>
      </c>
      <c r="C8" s="1"/>
      <c r="D8" s="1"/>
      <c r="E8" s="1"/>
      <c r="F8" s="1">
        <f t="shared" si="0"/>
        <v>0</v>
      </c>
      <c r="G8" s="1"/>
      <c r="H8" s="1"/>
      <c r="I8" s="1"/>
    </row>
    <row r="9" spans="1:10">
      <c r="A9" s="1">
        <v>8</v>
      </c>
      <c r="B9" s="14">
        <v>0</v>
      </c>
      <c r="C9" s="1"/>
      <c r="D9" s="1"/>
      <c r="E9" s="1"/>
      <c r="F9" s="1">
        <f t="shared" si="0"/>
        <v>0</v>
      </c>
      <c r="G9" s="1"/>
      <c r="H9" s="1"/>
      <c r="I9" s="1"/>
    </row>
    <row r="10" spans="1:10">
      <c r="A10" s="1">
        <v>9</v>
      </c>
      <c r="B10" s="14">
        <v>0</v>
      </c>
      <c r="C10" s="1"/>
      <c r="D10" s="1"/>
      <c r="E10" s="1"/>
      <c r="F10" s="1">
        <f t="shared" si="0"/>
        <v>0</v>
      </c>
      <c r="G10" s="1"/>
      <c r="H10" s="1"/>
      <c r="I10" s="1"/>
    </row>
    <row r="11" spans="1:10">
      <c r="A11" s="1">
        <v>10</v>
      </c>
      <c r="B11" s="14">
        <v>0</v>
      </c>
      <c r="C11" s="1"/>
      <c r="D11" s="1"/>
      <c r="E11" s="1"/>
      <c r="F11" s="1">
        <f t="shared" si="0"/>
        <v>0</v>
      </c>
      <c r="G11" s="1"/>
      <c r="H11" s="1"/>
      <c r="I11" s="1"/>
    </row>
    <row r="12" spans="1:10">
      <c r="A12" s="1">
        <v>11</v>
      </c>
      <c r="B12" s="14">
        <v>0</v>
      </c>
      <c r="C12" s="1"/>
      <c r="D12" s="1"/>
      <c r="E12" s="1"/>
      <c r="F12" s="1">
        <f t="shared" si="0"/>
        <v>0</v>
      </c>
      <c r="G12" s="1"/>
      <c r="H12" s="1"/>
      <c r="I12" s="1"/>
    </row>
    <row r="13" spans="1:10">
      <c r="A13" s="1">
        <v>12</v>
      </c>
      <c r="B13" s="14">
        <v>0</v>
      </c>
      <c r="C13" s="1"/>
      <c r="D13" s="1"/>
      <c r="E13" s="1"/>
      <c r="F13" s="1">
        <f t="shared" si="0"/>
        <v>0</v>
      </c>
      <c r="G13" s="1"/>
      <c r="H13" s="1"/>
      <c r="I13" s="1"/>
    </row>
    <row r="14" spans="1:10">
      <c r="A14" s="1">
        <v>13</v>
      </c>
      <c r="B14" s="14">
        <v>0</v>
      </c>
      <c r="C14" s="1"/>
      <c r="D14" s="1"/>
      <c r="E14" s="1"/>
      <c r="F14" s="1">
        <f t="shared" si="0"/>
        <v>0</v>
      </c>
      <c r="G14" s="1"/>
      <c r="H14" s="1"/>
      <c r="I14" s="1"/>
    </row>
    <row r="15" spans="1:10">
      <c r="A15" s="1">
        <v>14</v>
      </c>
      <c r="B15" s="14">
        <v>0</v>
      </c>
      <c r="C15" s="1"/>
      <c r="D15" s="1"/>
      <c r="E15" s="1"/>
      <c r="F15" s="1">
        <f t="shared" si="0"/>
        <v>0</v>
      </c>
      <c r="G15" s="1"/>
      <c r="H15" s="1"/>
      <c r="I15" s="1"/>
    </row>
    <row r="16" spans="1:10">
      <c r="A16" s="1">
        <v>15</v>
      </c>
      <c r="B16" s="14">
        <v>0</v>
      </c>
      <c r="C16" s="1"/>
      <c r="D16" s="1"/>
      <c r="E16" s="1"/>
      <c r="F16" s="1">
        <f t="shared" si="0"/>
        <v>0</v>
      </c>
      <c r="G16" s="1"/>
      <c r="H16" s="1"/>
      <c r="I16" s="1"/>
    </row>
    <row r="17" spans="1:9">
      <c r="A17" s="1">
        <v>16</v>
      </c>
      <c r="B17" s="14">
        <v>0</v>
      </c>
      <c r="C17" s="1"/>
      <c r="D17" s="1"/>
      <c r="E17" s="1"/>
      <c r="F17" s="1">
        <f t="shared" si="0"/>
        <v>0</v>
      </c>
      <c r="G17" s="1"/>
      <c r="H17" s="1"/>
      <c r="I17" s="1"/>
    </row>
    <row r="18" spans="1:9">
      <c r="A18" s="1">
        <v>17</v>
      </c>
      <c r="B18" s="14">
        <v>0</v>
      </c>
      <c r="C18" s="1"/>
      <c r="D18" s="1"/>
      <c r="E18" s="1"/>
      <c r="F18" s="1">
        <f t="shared" si="0"/>
        <v>0</v>
      </c>
      <c r="G18" s="1"/>
      <c r="H18" s="1"/>
      <c r="I18" s="1"/>
    </row>
    <row r="19" spans="1:9">
      <c r="A19" s="1">
        <v>18</v>
      </c>
      <c r="B19" s="15">
        <v>0</v>
      </c>
      <c r="C19" s="1"/>
      <c r="D19" s="1"/>
      <c r="E19" s="1"/>
      <c r="F19" s="1">
        <f t="shared" si="0"/>
        <v>0</v>
      </c>
      <c r="G19" s="1"/>
      <c r="H19" s="1"/>
      <c r="I19" s="1"/>
    </row>
    <row r="20" spans="1:9">
      <c r="A20" s="1">
        <v>19</v>
      </c>
      <c r="B20" s="14">
        <v>0</v>
      </c>
      <c r="C20" s="1"/>
      <c r="D20" s="1"/>
      <c r="E20" s="1"/>
      <c r="F20" s="1">
        <f t="shared" si="0"/>
        <v>0</v>
      </c>
      <c r="G20" s="1"/>
      <c r="H20" s="1"/>
      <c r="I20" s="1"/>
    </row>
    <row r="21" spans="1:9">
      <c r="A21" s="1">
        <v>20</v>
      </c>
      <c r="B21" s="14">
        <v>0</v>
      </c>
      <c r="C21" s="1"/>
      <c r="D21" s="1"/>
      <c r="E21" s="1"/>
      <c r="F21" s="1">
        <f t="shared" si="0"/>
        <v>0</v>
      </c>
      <c r="G21" s="1"/>
      <c r="H21" s="1"/>
      <c r="I21" s="1"/>
    </row>
    <row r="22" spans="1:9">
      <c r="A22" s="1">
        <v>21</v>
      </c>
      <c r="B22" s="14">
        <v>0</v>
      </c>
      <c r="C22" s="1"/>
      <c r="D22" s="1"/>
      <c r="E22" s="1"/>
      <c r="F22" s="1">
        <f t="shared" si="0"/>
        <v>0</v>
      </c>
      <c r="G22" s="1"/>
      <c r="H22" s="1"/>
      <c r="I22" s="1"/>
    </row>
    <row r="23" spans="1:9">
      <c r="A23" s="1">
        <v>22</v>
      </c>
      <c r="B23" s="14">
        <v>0</v>
      </c>
      <c r="C23" s="1"/>
      <c r="D23" s="1"/>
      <c r="E23" s="1"/>
      <c r="F23" s="1">
        <f t="shared" si="0"/>
        <v>0</v>
      </c>
      <c r="G23" s="1"/>
      <c r="H23" s="1"/>
      <c r="I23" s="1"/>
    </row>
    <row r="24" spans="1:9">
      <c r="A24" s="1">
        <v>23</v>
      </c>
      <c r="B24" s="14">
        <v>0</v>
      </c>
      <c r="C24" s="1"/>
      <c r="D24" s="1"/>
      <c r="E24" s="1"/>
      <c r="F24" s="1">
        <f t="shared" si="0"/>
        <v>0</v>
      </c>
      <c r="G24" s="1"/>
      <c r="H24" s="1"/>
      <c r="I24" s="1"/>
    </row>
    <row r="25" spans="1:9">
      <c r="A25" s="1">
        <v>24</v>
      </c>
      <c r="B25" s="14">
        <v>0</v>
      </c>
      <c r="C25" s="1"/>
      <c r="D25" s="1"/>
      <c r="E25" s="1"/>
      <c r="F25" s="1">
        <f t="shared" si="0"/>
        <v>0</v>
      </c>
      <c r="G25" s="1"/>
      <c r="H25" s="1"/>
      <c r="I25" s="1"/>
    </row>
    <row r="26" spans="1:9">
      <c r="A26" s="1">
        <v>25</v>
      </c>
      <c r="B26" s="14">
        <v>0</v>
      </c>
      <c r="C26" s="1"/>
      <c r="D26" s="1"/>
      <c r="E26" s="1"/>
      <c r="F26" s="1">
        <f t="shared" si="0"/>
        <v>0</v>
      </c>
      <c r="G26" s="1"/>
      <c r="H26" s="1"/>
      <c r="I26" s="1"/>
    </row>
    <row r="27" spans="1:9">
      <c r="A27" s="1">
        <v>26</v>
      </c>
      <c r="B27" s="14">
        <v>0</v>
      </c>
      <c r="C27" s="1"/>
      <c r="D27" s="1"/>
      <c r="E27" s="1"/>
      <c r="F27" s="1">
        <f t="shared" si="0"/>
        <v>0</v>
      </c>
      <c r="G27" s="1"/>
      <c r="H27" s="1"/>
      <c r="I27" s="1"/>
    </row>
    <row r="28" spans="1:9">
      <c r="A28" s="1">
        <v>27</v>
      </c>
      <c r="B28" s="14">
        <v>0</v>
      </c>
      <c r="C28" s="1"/>
      <c r="D28" s="1"/>
      <c r="E28" s="1"/>
      <c r="F28" s="1">
        <f t="shared" si="0"/>
        <v>0</v>
      </c>
      <c r="G28" s="1"/>
      <c r="H28" s="1"/>
      <c r="I28" s="1"/>
    </row>
    <row r="29" spans="1:9">
      <c r="A29" s="1">
        <v>28</v>
      </c>
      <c r="B29" s="14">
        <v>0</v>
      </c>
      <c r="C29" s="1"/>
      <c r="D29" s="1"/>
      <c r="E29" s="1"/>
      <c r="F29" s="1">
        <f t="shared" si="0"/>
        <v>0</v>
      </c>
      <c r="G29" s="1"/>
      <c r="H29" s="1"/>
      <c r="I29" s="1"/>
    </row>
    <row r="30" spans="1:9">
      <c r="A30" s="1">
        <v>29</v>
      </c>
      <c r="B30" s="14">
        <v>0</v>
      </c>
      <c r="C30" s="1"/>
      <c r="D30" s="1"/>
      <c r="E30" s="1"/>
      <c r="F30" s="1">
        <f t="shared" si="0"/>
        <v>0</v>
      </c>
      <c r="G30" s="1"/>
      <c r="H30" s="1"/>
      <c r="I30" s="1"/>
    </row>
    <row r="31" spans="1:9">
      <c r="A31" s="1">
        <v>30</v>
      </c>
      <c r="B31" s="14">
        <v>0</v>
      </c>
      <c r="C31" s="1"/>
      <c r="D31" s="1"/>
      <c r="E31" s="1"/>
      <c r="F31" s="1">
        <f t="shared" si="0"/>
        <v>0</v>
      </c>
      <c r="G31" s="1"/>
      <c r="H31" s="1"/>
      <c r="I31" s="1"/>
    </row>
    <row r="32" spans="1:9">
      <c r="A32" s="1">
        <v>31</v>
      </c>
      <c r="B32" s="14">
        <v>0</v>
      </c>
      <c r="C32" s="1"/>
      <c r="D32" s="1"/>
      <c r="E32" s="1"/>
      <c r="F32" s="1">
        <f t="shared" si="0"/>
        <v>0</v>
      </c>
      <c r="G32" s="1"/>
      <c r="H32" s="1"/>
      <c r="I32" s="1"/>
    </row>
    <row r="33" spans="1:9">
      <c r="A33" s="1">
        <v>32</v>
      </c>
      <c r="B33" s="14">
        <v>0</v>
      </c>
      <c r="C33" s="1"/>
      <c r="D33" s="1"/>
      <c r="E33" s="1"/>
      <c r="F33" s="1">
        <f t="shared" si="0"/>
        <v>0</v>
      </c>
      <c r="G33" s="1"/>
      <c r="H33" s="1"/>
      <c r="I33" s="1"/>
    </row>
    <row r="34" spans="1:9">
      <c r="A34" s="1">
        <v>33</v>
      </c>
      <c r="B34" s="14">
        <v>0</v>
      </c>
      <c r="C34" s="1"/>
      <c r="D34" s="1"/>
      <c r="E34" s="1"/>
      <c r="F34" s="1">
        <f t="shared" si="0"/>
        <v>0</v>
      </c>
      <c r="G34" s="1"/>
      <c r="H34" s="1"/>
      <c r="I34" s="1"/>
    </row>
    <row r="35" spans="1:9">
      <c r="A35" s="1">
        <v>34</v>
      </c>
      <c r="B35" s="14">
        <v>0</v>
      </c>
      <c r="C35" s="1"/>
      <c r="D35" s="1"/>
      <c r="E35" s="1"/>
      <c r="F35" s="1">
        <f t="shared" si="0"/>
        <v>0</v>
      </c>
      <c r="G35" s="1"/>
      <c r="H35" s="1"/>
      <c r="I35" s="1"/>
    </row>
    <row r="36" spans="1:9">
      <c r="A36" s="1">
        <v>35</v>
      </c>
      <c r="B36" s="14">
        <v>0</v>
      </c>
      <c r="C36" s="1"/>
      <c r="D36" s="1"/>
      <c r="E36" s="1"/>
      <c r="F36" s="1">
        <f t="shared" si="0"/>
        <v>0</v>
      </c>
      <c r="G36" s="1"/>
      <c r="H36" s="1"/>
      <c r="I36" s="1"/>
    </row>
    <row r="37" spans="1:9">
      <c r="A37" s="1">
        <v>36</v>
      </c>
      <c r="B37" s="14">
        <v>0</v>
      </c>
      <c r="C37" s="1"/>
      <c r="D37" s="1"/>
      <c r="E37" s="1"/>
      <c r="F37" s="1">
        <f t="shared" si="0"/>
        <v>0</v>
      </c>
      <c r="G37" s="1"/>
      <c r="H37" s="1"/>
      <c r="I37" s="1"/>
    </row>
    <row r="38" spans="1:9">
      <c r="A38" s="1">
        <v>37</v>
      </c>
      <c r="B38" s="14">
        <v>0</v>
      </c>
      <c r="C38" s="1"/>
      <c r="D38" s="1"/>
      <c r="E38" s="1"/>
      <c r="F38" s="1">
        <f t="shared" si="0"/>
        <v>0</v>
      </c>
      <c r="G38" s="1"/>
      <c r="H38" s="1"/>
      <c r="I38" s="1"/>
    </row>
    <row r="39" spans="1:9">
      <c r="A39" s="1">
        <v>38</v>
      </c>
      <c r="B39" s="14">
        <v>0</v>
      </c>
      <c r="C39" s="1"/>
      <c r="D39" s="1"/>
      <c r="E39" s="1"/>
      <c r="F39" s="1">
        <f t="shared" si="0"/>
        <v>0</v>
      </c>
      <c r="G39" s="1"/>
      <c r="H39" s="1"/>
      <c r="I39" s="1"/>
    </row>
    <row r="40" spans="1:9">
      <c r="A40" s="1">
        <v>39</v>
      </c>
      <c r="B40" s="14">
        <v>0</v>
      </c>
      <c r="C40" s="1"/>
      <c r="D40" s="1"/>
      <c r="E40" s="1"/>
      <c r="F40" s="1">
        <f t="shared" si="0"/>
        <v>0</v>
      </c>
      <c r="G40" s="1"/>
      <c r="H40" s="1"/>
      <c r="I40" s="1"/>
    </row>
    <row r="41" spans="1:9">
      <c r="A41" s="1">
        <v>40</v>
      </c>
      <c r="B41" s="14">
        <v>0</v>
      </c>
      <c r="C41" s="1"/>
      <c r="D41" s="1"/>
      <c r="E41" s="1"/>
      <c r="F41" s="1">
        <f t="shared" si="0"/>
        <v>0</v>
      </c>
      <c r="G41" s="1"/>
      <c r="H41" s="1"/>
      <c r="I41" s="1"/>
    </row>
    <row r="42" spans="1:9">
      <c r="A42" s="1">
        <v>41</v>
      </c>
      <c r="B42" s="14">
        <v>0</v>
      </c>
      <c r="C42" s="1"/>
      <c r="D42" s="1"/>
      <c r="E42" s="1"/>
      <c r="F42" s="1">
        <f t="shared" si="0"/>
        <v>0</v>
      </c>
      <c r="G42" s="1"/>
      <c r="H42" s="1"/>
      <c r="I42" s="1"/>
    </row>
    <row r="43" spans="1:9">
      <c r="A43" s="1">
        <v>42</v>
      </c>
      <c r="B43" s="14">
        <v>0</v>
      </c>
      <c r="C43" s="1"/>
      <c r="D43" s="1"/>
      <c r="E43" s="1"/>
      <c r="F43" s="1">
        <f t="shared" si="0"/>
        <v>0</v>
      </c>
      <c r="G43" s="1"/>
      <c r="H43" s="1"/>
      <c r="I43" s="1"/>
    </row>
    <row r="44" spans="1:9">
      <c r="A44" s="1">
        <v>43</v>
      </c>
      <c r="B44" s="14">
        <v>0</v>
      </c>
      <c r="C44" s="1"/>
      <c r="D44" s="1"/>
      <c r="E44" s="1"/>
      <c r="F44" s="1">
        <f t="shared" si="0"/>
        <v>0</v>
      </c>
      <c r="G44" s="1"/>
      <c r="H44" s="1"/>
      <c r="I44" s="1"/>
    </row>
    <row r="45" spans="1:9">
      <c r="A45" s="1">
        <v>44</v>
      </c>
      <c r="B45" s="14">
        <v>0</v>
      </c>
      <c r="C45" s="1"/>
      <c r="D45" s="1"/>
      <c r="E45" s="1"/>
      <c r="F45" s="1">
        <f t="shared" si="0"/>
        <v>0</v>
      </c>
      <c r="G45" s="1"/>
      <c r="H45" s="1"/>
      <c r="I45" s="1"/>
    </row>
    <row r="46" spans="1:9">
      <c r="A46" s="1">
        <v>45</v>
      </c>
      <c r="B46" s="15">
        <v>0</v>
      </c>
      <c r="C46" s="1"/>
      <c r="D46" s="1"/>
      <c r="E46" s="1"/>
      <c r="F46" s="1">
        <f t="shared" si="0"/>
        <v>0</v>
      </c>
      <c r="G46" s="1"/>
      <c r="H46" s="1"/>
      <c r="I46" s="1"/>
    </row>
    <row r="47" spans="1:9">
      <c r="A47" s="1">
        <v>46</v>
      </c>
      <c r="B47" s="14">
        <v>0</v>
      </c>
      <c r="C47" s="1"/>
      <c r="D47" s="1"/>
      <c r="E47" s="1"/>
      <c r="F47" s="1">
        <f t="shared" si="0"/>
        <v>0</v>
      </c>
      <c r="G47" s="1"/>
      <c r="H47" s="1"/>
      <c r="I47" s="1"/>
    </row>
    <row r="48" spans="1:9">
      <c r="A48" s="1">
        <v>47</v>
      </c>
      <c r="B48" s="14">
        <v>0</v>
      </c>
      <c r="C48" s="1"/>
      <c r="D48" s="1"/>
      <c r="E48" s="1"/>
      <c r="F48" s="1">
        <f t="shared" si="0"/>
        <v>0</v>
      </c>
      <c r="G48" s="1"/>
      <c r="H48" s="1"/>
      <c r="I48" s="1"/>
    </row>
    <row r="49" spans="1:9">
      <c r="A49" s="1">
        <v>48</v>
      </c>
      <c r="B49" s="14">
        <v>0</v>
      </c>
      <c r="C49" s="1"/>
      <c r="D49" s="1"/>
      <c r="E49" s="1"/>
      <c r="F49" s="1">
        <f t="shared" si="0"/>
        <v>0</v>
      </c>
      <c r="G49" s="1"/>
      <c r="H49" s="1"/>
      <c r="I49" s="1"/>
    </row>
    <row r="50" spans="1:9">
      <c r="A50" s="1">
        <v>49</v>
      </c>
      <c r="B50" s="14">
        <v>0</v>
      </c>
      <c r="C50" s="1"/>
      <c r="D50" s="1"/>
      <c r="E50" s="1"/>
      <c r="F50" s="1">
        <f t="shared" si="0"/>
        <v>0</v>
      </c>
      <c r="G50" s="1"/>
      <c r="H50" s="1"/>
      <c r="I50" s="1"/>
    </row>
    <row r="51" spans="1:9">
      <c r="A51" s="1">
        <v>50</v>
      </c>
      <c r="B51" s="14">
        <v>0</v>
      </c>
      <c r="C51" s="1"/>
      <c r="D51" s="1"/>
      <c r="E51" s="1"/>
      <c r="F51" s="1">
        <f t="shared" si="0"/>
        <v>0</v>
      </c>
      <c r="G51" s="1"/>
      <c r="H51" s="1"/>
      <c r="I51" s="1"/>
    </row>
  </sheetData>
  <hyperlinks>
    <hyperlink ref="B2" location="'01'!A1" display="عبد الرحمن الشامي"/>
    <hyperlink ref="B3" location="'02'!A1" display="عبد الله الشامي"/>
    <hyperlink ref="B51" location="'50'!A1" display="'50'!A1"/>
    <hyperlink ref="B50" location="'49'!A1" display="'49'!A1"/>
    <hyperlink ref="B49" location="'48'!A1" display="'48'!A1"/>
    <hyperlink ref="B48" location="'47'!A1" display="'47'!A1"/>
    <hyperlink ref="B47" location="'46'!A1" display="'46'!A1"/>
    <hyperlink ref="B46" location="'45'!A1" display="'45'!A1"/>
    <hyperlink ref="B45" location="'44'!A1" display="'44'!A1"/>
    <hyperlink ref="B44" location="'43'!A1" display="'43'!A1"/>
    <hyperlink ref="B43" location="'42'!A1" display="'42'!A1"/>
    <hyperlink ref="B42" location="'41'!A1" display="'41'!A1"/>
    <hyperlink ref="B41" location="'40'!A1" display="'40'!A1"/>
    <hyperlink ref="B40" location="'39'!A1" display="'39'!A1"/>
    <hyperlink ref="B39" location="'38'!A1" display="'38'!A1"/>
    <hyperlink ref="B38" location="'37'!A1" display="'37'!A1"/>
    <hyperlink ref="B37" location="'36'!A1" display="'36'!A1"/>
    <hyperlink ref="B36" location="'35'!A1" display="'35'!A1"/>
    <hyperlink ref="B35" location="'34'!A1" display="'34'!A1"/>
    <hyperlink ref="B34" location="'33'!A1" display="'33'!A1"/>
    <hyperlink ref="B33" location="'32'!A1" display="'32'!A1"/>
    <hyperlink ref="B32" location="'31'!A1" display="'31'!A1"/>
    <hyperlink ref="B31" location="'30'!A1" display="'30'!A1"/>
    <hyperlink ref="B30" location="'29'!A1" display="'29'!A1"/>
    <hyperlink ref="B29" location="'28'!A1" display="'28'!A1"/>
    <hyperlink ref="B28" location="'27'!A1" display="'27'!A1"/>
    <hyperlink ref="B27" location="'26'!A1" display="'26'!A1"/>
    <hyperlink ref="B26" location="'25'!A1" display="'25'!A1"/>
    <hyperlink ref="B25" location="'24'!A1" display="'24'!A1"/>
    <hyperlink ref="B24" location="'23'!A1" display="'23'!A1"/>
    <hyperlink ref="B23" location="'22'!A1" display="'22'!A1"/>
    <hyperlink ref="B22" location="'21'!A1" display="'21'!A1"/>
    <hyperlink ref="B21" location="'20'!A1" display="'20'!A1"/>
    <hyperlink ref="B20" location="'19'!A1" display="'19'!A1"/>
    <hyperlink ref="B19" location="'18'!A1" display="'18'!A1"/>
    <hyperlink ref="B18" location="'17'!A1" display="'17'!A1"/>
    <hyperlink ref="B17" location="'16'!A1" display="'16'!A1"/>
    <hyperlink ref="B16" location="'15'!A1" display="'15'!A1"/>
    <hyperlink ref="B15" location="'14'!A1" display="'14'!A1"/>
    <hyperlink ref="B14" location="'13'!A1" display="'13'!A1"/>
    <hyperlink ref="B13" location="'12'!A1" display="'12'!A1"/>
    <hyperlink ref="B12" location="'11'!A1" display="'11'!A1"/>
    <hyperlink ref="B11" location="'10'!A1" display="'10'!A1"/>
    <hyperlink ref="B10" location="'09'!A1" display="'09'!A1"/>
    <hyperlink ref="B9" location="'08'!A1" display="'08'!A1"/>
    <hyperlink ref="B8" location="'07'!A1" display="'07'!A1"/>
    <hyperlink ref="B7" location="'06'!A1" display="'06'!A1"/>
    <hyperlink ref="B6" location="'05'!A1" display="'05'!A1"/>
    <hyperlink ref="B5" location="'04'!A1" display="'04'!A1"/>
    <hyperlink ref="B4" location="'03'!A1" display="'03'!A1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opLeftCell="A4" workbookViewId="0">
      <selection activeCell="A12" sqref="A12"/>
    </sheetView>
  </sheetViews>
  <sheetFormatPr defaultRowHeight="15"/>
  <cols>
    <col min="1" max="1" width="10.71093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4" spans="1:12" ht="21">
      <c r="D4" s="37" t="s">
        <v>9</v>
      </c>
      <c r="E4" s="37"/>
      <c r="F4" s="38"/>
      <c r="J4" s="18" t="s">
        <v>19</v>
      </c>
      <c r="L4" s="20" t="s">
        <v>49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</f>
        <v>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B6:C6"/>
    <mergeCell ref="A1:J2"/>
    <mergeCell ref="D4:F4"/>
    <mergeCell ref="A8:B8"/>
    <mergeCell ref="A9:B9"/>
    <mergeCell ref="B43:B44"/>
  </mergeCells>
  <hyperlinks>
    <hyperlink ref="L4" location="ورقة1!A1" display="الصفحة الرئيسية"/>
  </hyperlink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abSelected="1" workbookViewId="0">
      <selection activeCell="D4" sqref="D4:F4"/>
    </sheetView>
  </sheetViews>
  <sheetFormatPr defaultColWidth="9" defaultRowHeight="15"/>
  <cols>
    <col min="1" max="1" width="10.7109375" style="24" bestFit="1" customWidth="1"/>
    <col min="2" max="2" width="5.85546875" style="24" bestFit="1" customWidth="1"/>
    <col min="3" max="3" width="10.42578125" style="24" bestFit="1" customWidth="1"/>
    <col min="4" max="4" width="10.85546875" style="24" bestFit="1" customWidth="1"/>
    <col min="5" max="5" width="9.28515625" style="24" bestFit="1" customWidth="1"/>
    <col min="6" max="6" width="13.7109375" style="24" bestFit="1" customWidth="1"/>
    <col min="7" max="7" width="9.140625" style="24" bestFit="1" customWidth="1"/>
    <col min="8" max="8" width="11.28515625" style="24" bestFit="1" customWidth="1"/>
    <col min="9" max="9" width="10.42578125" style="24" bestFit="1" customWidth="1"/>
    <col min="10" max="10" width="14.7109375" style="24" bestFit="1" customWidth="1"/>
    <col min="11" max="11" width="9" style="24"/>
    <col min="12" max="12" width="10.85546875" style="24" bestFit="1" customWidth="1"/>
    <col min="13" max="16384" width="9" style="24"/>
  </cols>
  <sheetData>
    <row r="1" spans="1:12">
      <c r="A1" s="36" t="s">
        <v>54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5" t="s">
        <v>49</v>
      </c>
    </row>
    <row r="4" spans="1:12" ht="21">
      <c r="D4" s="37" t="s">
        <v>9</v>
      </c>
      <c r="E4" s="37"/>
      <c r="F4" s="45"/>
      <c r="J4" s="18" t="s">
        <v>19</v>
      </c>
    </row>
    <row r="5" spans="1:12">
      <c r="I5" s="26" t="s">
        <v>47</v>
      </c>
      <c r="J5" s="5" t="s">
        <v>21</v>
      </c>
    </row>
    <row r="6" spans="1:12">
      <c r="A6" s="26" t="s">
        <v>10</v>
      </c>
      <c r="B6" s="34">
        <f>ورقة1!A3</f>
        <v>2</v>
      </c>
      <c r="C6" s="35"/>
      <c r="E6" s="26" t="s">
        <v>18</v>
      </c>
      <c r="F6" s="4" t="s">
        <v>20</v>
      </c>
      <c r="I6" s="26" t="s">
        <v>48</v>
      </c>
      <c r="J6" s="4"/>
    </row>
    <row r="8" spans="1:12">
      <c r="A8" s="46" t="s">
        <v>11</v>
      </c>
      <c r="B8" s="47"/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51</v>
      </c>
    </row>
    <row r="9" spans="1:12">
      <c r="A9" s="34">
        <f>ورقة1!B3</f>
        <v>0</v>
      </c>
      <c r="B9" s="35"/>
      <c r="C9" s="4" t="s">
        <v>52</v>
      </c>
      <c r="D9" s="4">
        <v>500</v>
      </c>
      <c r="E9" s="12">
        <f>D9/30</f>
        <v>16.666666666666668</v>
      </c>
      <c r="F9" s="12">
        <f>E9/8</f>
        <v>2.0833333333333335</v>
      </c>
      <c r="G9" s="12">
        <f>F9*1.25</f>
        <v>2.604166666666667</v>
      </c>
      <c r="H9" s="4">
        <f>F9*1.5</f>
        <v>3.125</v>
      </c>
      <c r="I9" s="30">
        <v>0.375</v>
      </c>
    </row>
    <row r="11" spans="1:12">
      <c r="A11" s="8" t="s">
        <v>19</v>
      </c>
      <c r="B11" s="8" t="s">
        <v>27</v>
      </c>
      <c r="C11" s="8" t="s">
        <v>22</v>
      </c>
      <c r="D11" s="8" t="s">
        <v>23</v>
      </c>
      <c r="E11" s="8" t="s">
        <v>25</v>
      </c>
      <c r="F11" s="8" t="s">
        <v>24</v>
      </c>
      <c r="G11" s="8" t="s">
        <v>26</v>
      </c>
      <c r="H11" s="8" t="s">
        <v>39</v>
      </c>
      <c r="I11" s="8" t="s">
        <v>5</v>
      </c>
      <c r="J11" s="8" t="s">
        <v>7</v>
      </c>
    </row>
    <row r="12" spans="1:12">
      <c r="A12" s="27">
        <v>42095</v>
      </c>
      <c r="B12" s="27" t="s">
        <v>31</v>
      </c>
      <c r="C12" s="28">
        <v>0.34027777777777773</v>
      </c>
      <c r="D12" s="28">
        <v>0.76041666666666663</v>
      </c>
      <c r="E12" s="30" t="str">
        <f>TEXT(D12-C12,"hh:mm")</f>
        <v>10:05</v>
      </c>
      <c r="F12" s="30">
        <v>4.1666666666666664E-2</v>
      </c>
      <c r="G12" s="31">
        <f>E12-F12-I9</f>
        <v>3.4722222222222099E-3</v>
      </c>
      <c r="H12" s="30" t="s">
        <v>21</v>
      </c>
      <c r="I12" s="4" t="s">
        <v>21</v>
      </c>
      <c r="J12" s="4" t="s">
        <v>21</v>
      </c>
    </row>
    <row r="13" spans="1:12">
      <c r="A13" s="27">
        <v>42096</v>
      </c>
      <c r="B13" s="27" t="s">
        <v>30</v>
      </c>
      <c r="C13" s="28">
        <v>0.375</v>
      </c>
      <c r="D13" s="28">
        <v>0.83333333333333337</v>
      </c>
      <c r="E13" s="30" t="str">
        <f>TEXT(D13-C13,"hh:mm")</f>
        <v>11:00</v>
      </c>
      <c r="F13" s="30">
        <v>8.3333333333333301E-2</v>
      </c>
      <c r="G13" s="30">
        <f>E13-F13-I10</f>
        <v>0.375</v>
      </c>
      <c r="H13" s="30" t="s">
        <v>21</v>
      </c>
      <c r="I13" s="4"/>
      <c r="J13" s="4" t="s">
        <v>21</v>
      </c>
    </row>
    <row r="14" spans="1:12">
      <c r="A14" s="27">
        <v>42097</v>
      </c>
      <c r="B14" s="27" t="s">
        <v>29</v>
      </c>
      <c r="C14" s="28">
        <v>0.33333333333333331</v>
      </c>
      <c r="D14" s="28">
        <v>0.875</v>
      </c>
      <c r="E14" s="30" t="str">
        <f t="shared" ref="E14:E24" si="0">TEXT(D14-C14,"hh:mm")</f>
        <v>13:00</v>
      </c>
      <c r="F14" s="30">
        <v>4.1666666666666664E-2</v>
      </c>
      <c r="G14" s="30">
        <f>E14-I9-F14</f>
        <v>0.12499999999999997</v>
      </c>
      <c r="H14" s="4"/>
      <c r="I14" s="4"/>
      <c r="J14" s="4"/>
    </row>
    <row r="15" spans="1:12">
      <c r="A15" s="27">
        <v>42098</v>
      </c>
      <c r="B15" s="27" t="s">
        <v>28</v>
      </c>
      <c r="C15" s="28">
        <v>0.45833333333333298</v>
      </c>
      <c r="D15" s="28">
        <v>0.91666666666666696</v>
      </c>
      <c r="E15" s="30" t="str">
        <f t="shared" si="0"/>
        <v>11:00</v>
      </c>
      <c r="F15" s="4"/>
      <c r="G15" s="4" t="s">
        <v>21</v>
      </c>
      <c r="H15" s="4"/>
      <c r="I15" s="30" t="s">
        <v>21</v>
      </c>
      <c r="J15" s="4"/>
    </row>
    <row r="16" spans="1:12">
      <c r="A16" s="27">
        <v>42099</v>
      </c>
      <c r="B16" s="27" t="s">
        <v>32</v>
      </c>
      <c r="C16" s="28">
        <v>0.5</v>
      </c>
      <c r="D16" s="28">
        <v>0.95833333333333304</v>
      </c>
      <c r="E16" s="30" t="str">
        <f t="shared" si="0"/>
        <v>11:00</v>
      </c>
      <c r="F16" s="4"/>
      <c r="G16" s="4"/>
      <c r="H16" s="4"/>
      <c r="I16" s="4"/>
      <c r="J16" s="4"/>
    </row>
    <row r="17" spans="1:10">
      <c r="A17" s="27">
        <v>42100</v>
      </c>
      <c r="B17" s="27" t="s">
        <v>33</v>
      </c>
      <c r="C17" s="28">
        <v>0.33333333333333331</v>
      </c>
      <c r="D17" s="28">
        <v>0.6875</v>
      </c>
      <c r="E17" s="30" t="str">
        <f t="shared" si="0"/>
        <v>08:30</v>
      </c>
      <c r="F17" s="4"/>
      <c r="G17" s="4"/>
      <c r="H17" s="4"/>
      <c r="I17" s="4"/>
      <c r="J17" s="4"/>
    </row>
    <row r="18" spans="1:10">
      <c r="A18" s="27">
        <v>42101</v>
      </c>
      <c r="B18" s="27" t="s">
        <v>34</v>
      </c>
      <c r="C18" s="28">
        <v>0.58333333333333304</v>
      </c>
      <c r="D18" s="28">
        <v>1.0416666666666701</v>
      </c>
      <c r="E18" s="30" t="str">
        <f t="shared" si="0"/>
        <v>11:00</v>
      </c>
      <c r="F18" s="4"/>
      <c r="G18" s="4"/>
      <c r="H18" s="4"/>
      <c r="I18" s="4"/>
      <c r="J18" s="4"/>
    </row>
    <row r="19" spans="1:10">
      <c r="A19" s="27">
        <v>42102</v>
      </c>
      <c r="B19" s="27" t="s">
        <v>35</v>
      </c>
      <c r="C19" s="28">
        <v>0.625</v>
      </c>
      <c r="D19" s="28">
        <v>1.0833333333333299</v>
      </c>
      <c r="E19" s="30" t="str">
        <f t="shared" si="0"/>
        <v>11:00</v>
      </c>
      <c r="F19" s="4"/>
      <c r="G19" s="4"/>
      <c r="H19" s="4"/>
      <c r="I19" s="4"/>
      <c r="J19" s="4"/>
    </row>
    <row r="20" spans="1:10">
      <c r="A20" s="27">
        <v>42103</v>
      </c>
      <c r="B20" s="27" t="s">
        <v>30</v>
      </c>
      <c r="C20" s="28">
        <v>0.70833333333333337</v>
      </c>
      <c r="D20" s="28">
        <v>1.125</v>
      </c>
      <c r="E20" s="30" t="str">
        <f t="shared" si="0"/>
        <v>10:00</v>
      </c>
      <c r="F20" s="4"/>
      <c r="G20" s="4"/>
      <c r="H20" s="4"/>
      <c r="I20" s="4"/>
      <c r="J20" s="4"/>
    </row>
    <row r="21" spans="1:10">
      <c r="A21" s="27">
        <v>42104</v>
      </c>
      <c r="B21" s="27" t="s">
        <v>29</v>
      </c>
      <c r="C21" s="28">
        <v>0.70833333333333603</v>
      </c>
      <c r="D21" s="28">
        <v>1.1666666666666701</v>
      </c>
      <c r="E21" s="30" t="str">
        <f t="shared" si="0"/>
        <v>11:00</v>
      </c>
      <c r="F21" s="4"/>
      <c r="G21" s="4"/>
      <c r="H21" s="4" t="s">
        <v>21</v>
      </c>
      <c r="I21" s="4"/>
      <c r="J21" s="4"/>
    </row>
    <row r="22" spans="1:10">
      <c r="A22" s="27">
        <v>42105</v>
      </c>
      <c r="B22" s="27" t="s">
        <v>28</v>
      </c>
      <c r="C22" s="28">
        <v>0.750000000000003</v>
      </c>
      <c r="D22" s="28">
        <v>1.2083333333333299</v>
      </c>
      <c r="E22" s="30" t="str">
        <f t="shared" si="0"/>
        <v>11:00</v>
      </c>
      <c r="F22" s="4"/>
      <c r="G22" s="4"/>
      <c r="H22" s="4"/>
      <c r="I22" s="4"/>
      <c r="J22" s="4"/>
    </row>
    <row r="23" spans="1:10">
      <c r="A23" s="27">
        <v>42106</v>
      </c>
      <c r="B23" s="27" t="s">
        <v>36</v>
      </c>
      <c r="C23" s="28">
        <v>0.79166666666666996</v>
      </c>
      <c r="D23" s="28">
        <v>1.25</v>
      </c>
      <c r="E23" s="30" t="str">
        <f t="shared" si="0"/>
        <v>11:00</v>
      </c>
      <c r="F23" s="4"/>
      <c r="G23" s="4"/>
      <c r="H23" s="4"/>
      <c r="I23" s="4"/>
      <c r="J23" s="4"/>
    </row>
    <row r="24" spans="1:10">
      <c r="A24" s="27">
        <v>42107</v>
      </c>
      <c r="B24" s="27" t="s">
        <v>37</v>
      </c>
      <c r="C24" s="28">
        <v>0.83333333333333703</v>
      </c>
      <c r="D24" s="28">
        <v>1.2916666666666701</v>
      </c>
      <c r="E24" s="30" t="str">
        <f t="shared" si="0"/>
        <v>11:00</v>
      </c>
      <c r="F24" s="4"/>
      <c r="G24" s="4"/>
      <c r="H24" s="4"/>
      <c r="I24" s="4" t="s">
        <v>21</v>
      </c>
      <c r="J24" s="4" t="s">
        <v>21</v>
      </c>
    </row>
    <row r="25" spans="1:10">
      <c r="A25" s="27">
        <v>42108</v>
      </c>
      <c r="B25" s="27" t="s">
        <v>34</v>
      </c>
      <c r="C25" s="28">
        <v>0.875000000000004</v>
      </c>
      <c r="D25" s="28">
        <v>1.3333333333333299</v>
      </c>
      <c r="E25" s="30">
        <f t="shared" ref="E25:E36" si="1">D25-C25</f>
        <v>0.45833333333332593</v>
      </c>
      <c r="F25" s="4"/>
      <c r="G25" s="4"/>
      <c r="H25" s="4"/>
      <c r="I25" s="4"/>
      <c r="J25" s="4"/>
    </row>
    <row r="26" spans="1:10">
      <c r="A26" s="27">
        <v>42109</v>
      </c>
      <c r="B26" s="27" t="s">
        <v>35</v>
      </c>
      <c r="C26" s="28">
        <v>0.91666666666667096</v>
      </c>
      <c r="D26" s="28">
        <v>1.375</v>
      </c>
      <c r="E26" s="30">
        <f t="shared" si="1"/>
        <v>0.45833333333332904</v>
      </c>
      <c r="F26" s="4"/>
      <c r="G26" s="4"/>
      <c r="H26" s="4"/>
      <c r="I26" s="4"/>
      <c r="J26" s="4"/>
    </row>
    <row r="27" spans="1:10">
      <c r="A27" s="27">
        <v>42110</v>
      </c>
      <c r="B27" s="27" t="s">
        <v>30</v>
      </c>
      <c r="C27" s="28">
        <v>0.95833333333333803</v>
      </c>
      <c r="D27" s="28">
        <v>1.4166666666666701</v>
      </c>
      <c r="E27" s="30">
        <f t="shared" si="1"/>
        <v>0.45833333333333204</v>
      </c>
      <c r="F27" s="4"/>
      <c r="G27" s="4"/>
      <c r="H27" s="4"/>
      <c r="I27" s="4"/>
      <c r="J27" s="4"/>
    </row>
    <row r="28" spans="1:10">
      <c r="A28" s="27">
        <v>42111</v>
      </c>
      <c r="B28" s="27" t="s">
        <v>29</v>
      </c>
      <c r="C28" s="28">
        <v>1</v>
      </c>
      <c r="D28" s="28">
        <v>1.4583333333333299</v>
      </c>
      <c r="E28" s="30">
        <f t="shared" si="1"/>
        <v>0.45833333333332993</v>
      </c>
      <c r="F28" s="4"/>
      <c r="G28" s="4"/>
      <c r="H28" s="4"/>
      <c r="I28" s="4"/>
      <c r="J28" s="4"/>
    </row>
    <row r="29" spans="1:10">
      <c r="A29" s="27">
        <v>42112</v>
      </c>
      <c r="B29" s="27" t="s">
        <v>28</v>
      </c>
      <c r="C29" s="28">
        <v>1.0416666666666701</v>
      </c>
      <c r="D29" s="28">
        <v>1.5</v>
      </c>
      <c r="E29" s="30">
        <f t="shared" si="1"/>
        <v>0.45833333333332993</v>
      </c>
      <c r="F29" s="4"/>
      <c r="G29" s="4"/>
      <c r="H29" s="4"/>
      <c r="I29" s="4"/>
      <c r="J29" s="4"/>
    </row>
    <row r="30" spans="1:10">
      <c r="A30" s="27">
        <v>42113</v>
      </c>
      <c r="B30" s="27" t="s">
        <v>36</v>
      </c>
      <c r="C30" s="28">
        <v>1.0833333333333399</v>
      </c>
      <c r="D30" s="28">
        <v>1.5416666666666701</v>
      </c>
      <c r="E30" s="30">
        <f t="shared" si="1"/>
        <v>0.45833333333333015</v>
      </c>
      <c r="F30" s="4"/>
      <c r="G30" s="4"/>
      <c r="H30" s="4"/>
      <c r="I30" s="4"/>
      <c r="J30" s="4"/>
    </row>
    <row r="31" spans="1:10">
      <c r="A31" s="27">
        <v>42114</v>
      </c>
      <c r="B31" s="27" t="s">
        <v>37</v>
      </c>
      <c r="C31" s="28">
        <v>1.12500000000001</v>
      </c>
      <c r="D31" s="28">
        <v>1.5833333333333299</v>
      </c>
      <c r="E31" s="30">
        <f t="shared" si="1"/>
        <v>0.45833333333331994</v>
      </c>
      <c r="F31" s="4"/>
      <c r="G31" s="4"/>
      <c r="H31" s="4"/>
      <c r="I31" s="4"/>
      <c r="J31" s="4"/>
    </row>
    <row r="32" spans="1:10">
      <c r="A32" s="27">
        <v>42115</v>
      </c>
      <c r="B32" s="27" t="s">
        <v>34</v>
      </c>
      <c r="C32" s="28">
        <v>1.1666666666666701</v>
      </c>
      <c r="D32" s="28">
        <v>1.625</v>
      </c>
      <c r="E32" s="30">
        <f t="shared" si="1"/>
        <v>0.45833333333332993</v>
      </c>
      <c r="F32" s="4"/>
      <c r="G32" s="4"/>
      <c r="H32" s="4"/>
      <c r="I32" s="4"/>
      <c r="J32" s="4"/>
    </row>
    <row r="33" spans="1:10">
      <c r="A33" s="27">
        <v>42116</v>
      </c>
      <c r="B33" s="27" t="s">
        <v>35</v>
      </c>
      <c r="C33" s="28">
        <v>1.2083333333333399</v>
      </c>
      <c r="D33" s="28">
        <v>1.6666666666666701</v>
      </c>
      <c r="E33" s="30">
        <f t="shared" si="1"/>
        <v>0.45833333333333015</v>
      </c>
      <c r="F33" s="4"/>
      <c r="G33" s="4"/>
      <c r="H33" s="4"/>
      <c r="I33" s="4"/>
      <c r="J33" s="4"/>
    </row>
    <row r="34" spans="1:10">
      <c r="A34" s="27">
        <v>42117</v>
      </c>
      <c r="B34" s="27" t="s">
        <v>30</v>
      </c>
      <c r="C34" s="28">
        <v>1.25000000000001</v>
      </c>
      <c r="D34" s="28">
        <v>1.7083333333333299</v>
      </c>
      <c r="E34" s="30">
        <f t="shared" si="1"/>
        <v>0.45833333333331994</v>
      </c>
      <c r="F34" s="4"/>
      <c r="G34" s="4"/>
      <c r="H34" s="4"/>
      <c r="I34" s="4"/>
      <c r="J34" s="4"/>
    </row>
    <row r="35" spans="1:10">
      <c r="A35" s="27">
        <v>42118</v>
      </c>
      <c r="B35" s="27" t="s">
        <v>29</v>
      </c>
      <c r="C35" s="28">
        <v>1.2916666666666701</v>
      </c>
      <c r="D35" s="28">
        <v>1.75</v>
      </c>
      <c r="E35" s="30">
        <f t="shared" si="1"/>
        <v>0.45833333333332993</v>
      </c>
      <c r="F35" s="4"/>
      <c r="G35" s="4"/>
      <c r="H35" s="4"/>
      <c r="I35" s="4"/>
      <c r="J35" s="4"/>
    </row>
    <row r="36" spans="1:10">
      <c r="A36" s="27">
        <v>42119</v>
      </c>
      <c r="B36" s="27" t="s">
        <v>28</v>
      </c>
      <c r="C36" s="28">
        <v>1.3333333333333399</v>
      </c>
      <c r="D36" s="28">
        <v>1.7916666666666701</v>
      </c>
      <c r="E36" s="30">
        <f t="shared" si="1"/>
        <v>0.45833333333333015</v>
      </c>
      <c r="F36" s="4"/>
      <c r="G36" s="4"/>
      <c r="H36" s="4"/>
      <c r="I36" s="4"/>
      <c r="J36" s="4"/>
    </row>
    <row r="37" spans="1:10">
      <c r="A37" s="27">
        <v>42120</v>
      </c>
      <c r="B37" s="27" t="s">
        <v>36</v>
      </c>
      <c r="C37" s="28">
        <v>1.37500000000001</v>
      </c>
      <c r="D37" s="28">
        <v>1.8333333333333299</v>
      </c>
      <c r="E37" s="30">
        <f t="shared" ref="E37:E40" si="2">D37-C37</f>
        <v>0.45833333333331994</v>
      </c>
      <c r="F37" s="4"/>
      <c r="G37" s="4"/>
      <c r="H37" s="4"/>
      <c r="I37" s="4"/>
      <c r="J37" s="4"/>
    </row>
    <row r="38" spans="1:10">
      <c r="A38" s="27">
        <v>42121</v>
      </c>
      <c r="B38" s="27" t="s">
        <v>37</v>
      </c>
      <c r="C38" s="28">
        <v>1.3333333333333333</v>
      </c>
      <c r="D38" s="28">
        <v>1.875</v>
      </c>
      <c r="E38" s="30">
        <f t="shared" si="2"/>
        <v>0.54166666666666674</v>
      </c>
      <c r="F38" s="4"/>
      <c r="G38" s="4"/>
      <c r="H38" s="4"/>
      <c r="I38" s="4"/>
      <c r="J38" s="4"/>
    </row>
    <row r="39" spans="1:10">
      <c r="A39" s="27">
        <v>42122</v>
      </c>
      <c r="B39" s="27" t="s">
        <v>34</v>
      </c>
      <c r="C39" s="28">
        <v>1.4583333333333399</v>
      </c>
      <c r="D39" s="28">
        <v>1.9166666666666701</v>
      </c>
      <c r="E39" s="30">
        <f t="shared" si="2"/>
        <v>0.45833333333333015</v>
      </c>
      <c r="F39" s="4"/>
      <c r="G39" s="4"/>
      <c r="H39" s="4"/>
      <c r="I39" s="4"/>
      <c r="J39" s="4"/>
    </row>
    <row r="40" spans="1:10">
      <c r="A40" s="27">
        <v>42123</v>
      </c>
      <c r="B40" s="27" t="s">
        <v>35</v>
      </c>
      <c r="C40" s="28">
        <v>1.50000000000001</v>
      </c>
      <c r="D40" s="28">
        <v>1.9583333333333299</v>
      </c>
      <c r="E40" s="30">
        <f t="shared" si="2"/>
        <v>0.45833333333331994</v>
      </c>
      <c r="F40" s="4"/>
      <c r="G40" s="4"/>
      <c r="H40" s="4"/>
      <c r="I40" s="4"/>
      <c r="J40" s="4"/>
    </row>
    <row r="41" spans="1:10">
      <c r="A41" s="27">
        <v>42124</v>
      </c>
      <c r="B41" s="27" t="s">
        <v>30</v>
      </c>
      <c r="C41" s="28">
        <v>1.5416666666666801</v>
      </c>
      <c r="D41" s="28">
        <v>2</v>
      </c>
      <c r="E41" s="30">
        <f>D41-C41</f>
        <v>0.45833333333331994</v>
      </c>
      <c r="F41" s="4"/>
      <c r="G41" s="4"/>
      <c r="H41" s="4"/>
      <c r="I41" s="4"/>
      <c r="J41" s="4"/>
    </row>
    <row r="43" spans="1:10">
      <c r="B43" s="48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9"/>
      <c r="C44" s="30">
        <f>SUM(E32:E41)</f>
        <v>4.6666666666665968</v>
      </c>
      <c r="D44" s="30">
        <f>SUM(F12:F41)</f>
        <v>0.16666666666666663</v>
      </c>
      <c r="E44" s="30">
        <f>SUM(G12:G41)</f>
        <v>0.50347222222222221</v>
      </c>
      <c r="F44" s="30">
        <f>SUM(H12:H41)</f>
        <v>0</v>
      </c>
      <c r="G44" s="29"/>
      <c r="H44" s="29"/>
      <c r="I44" s="29"/>
    </row>
    <row r="46" spans="1:10">
      <c r="B46" s="43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43" t="s">
        <v>45</v>
      </c>
      <c r="J46" s="44">
        <f>C47+E47+F47-G47-D47</f>
        <v>10.68612557870356</v>
      </c>
    </row>
    <row r="47" spans="1:10">
      <c r="B47" s="43"/>
      <c r="C47" s="13">
        <f>C44*F9</f>
        <v>9.7222222222220775</v>
      </c>
      <c r="D47" s="13">
        <f>D44*F9</f>
        <v>0.34722222222222215</v>
      </c>
      <c r="E47" s="13">
        <f>E44*G9</f>
        <v>1.3111255787037037</v>
      </c>
      <c r="F47" s="13">
        <f>F44*H9</f>
        <v>0</v>
      </c>
      <c r="G47" s="11">
        <f>SUM(I12:I41)</f>
        <v>0</v>
      </c>
      <c r="I47" s="43"/>
      <c r="J47" s="44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  <pageSetup paperSize="9" orientation="portrait" horizontalDpi="200" verticalDpi="200" r:id="rId1"/>
  <ignoredErrors>
    <ignoredError sqref="G1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E12" sqref="E1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</f>
        <v>3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23" t="s">
        <v>21</v>
      </c>
      <c r="D12" s="23" t="s">
        <v>21</v>
      </c>
      <c r="E12" s="17" t="e">
        <f>TEXT(C12-D12,"hh:mm")</f>
        <v>#VALUE!</v>
      </c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 t="e">
        <f>SUM(E12:E41)</f>
        <v>#VALUE!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 t="e">
        <f>C47+E47+F47-G47-D47</f>
        <v>#VALUE!</v>
      </c>
    </row>
    <row r="47" spans="1:10">
      <c r="B47" s="32"/>
      <c r="C47" s="13" t="e">
        <f>C44*F9</f>
        <v>#VALUE!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ورقة1!A5</f>
        <v>4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opLeftCell="A4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ورقة1!A6</f>
        <v>5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ورقة1!A7</f>
        <v>6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ورقة1!A8</f>
        <v>7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opLeftCell="A4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ورقة1!A9</f>
        <v>8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E13" sqref="E13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ورقة1!A10</f>
        <v>9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>
        <v>0.33333333333333331</v>
      </c>
      <c r="D12" s="16">
        <v>0.72916666666666663</v>
      </c>
      <c r="E12" s="22">
        <v>8.5</v>
      </c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>
        <v>8.5</v>
      </c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17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ورقة1!A11</f>
        <v>10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ورقة1!A12</f>
        <v>11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ورقة1!A13</f>
        <v>12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ورقة1!A14</f>
        <v>13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ورقة1!A15</f>
        <v>14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ورقة1!A16</f>
        <v>15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ورقة1!A17</f>
        <v>16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ورقة1!A18</f>
        <v>17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ورقة1!A19</f>
        <v>18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ورقة1!A20</f>
        <v>19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ورقة1!A21</f>
        <v>20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ورقة1!A22</f>
        <v>21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ورقة1!A23</f>
        <v>22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ورقة1!A24</f>
        <v>23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ورقة1!A25</f>
        <v>24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ورقة1!A26</f>
        <v>25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ورقة1!A27</f>
        <v>26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opLeftCell="A19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ورقة1!A28</f>
        <v>27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topLeftCell="A7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ورقة1!A29</f>
        <v>28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ورقة1!A30</f>
        <v>29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ورقة1!A31</f>
        <v>30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ورقة1!A32</f>
        <v>31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ورقة1!A33</f>
        <v>32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ورقة1!A34</f>
        <v>33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ورقة1!A35</f>
        <v>34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6" sqref="B6:C6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v>35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B7" sqref="B7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ورقة1!A37</f>
        <v>36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3" sqref="L3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ورقة1!A38</f>
        <v>37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3" sqref="L3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ورقة1!A39</f>
        <v>38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3" sqref="L3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2">
      <c r="L3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ورقة1!A40</f>
        <v>39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3" location="ورقة1!A1" display="الصفحة الرئيسية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ورقة1!A41</f>
        <v>40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</f>
        <v>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ورقة1!A2</f>
        <v>1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ورقة1!A44</f>
        <v>43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 t="str">
        <f>ورقة1!B2</f>
        <v>محمد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5" sqref="L5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  <c r="L5" s="20" t="s">
        <v>49</v>
      </c>
    </row>
    <row r="6" spans="1:12">
      <c r="A6" s="3" t="s">
        <v>10</v>
      </c>
      <c r="B6" s="34">
        <f>ورقة1!A45</f>
        <v>44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ورقة1!B45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5" location="ورقة1!A1" display="الصفحة الرئيسية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ورقة1!A46</f>
        <v>45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ورقة1!B46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ورقة1!A47</f>
        <v>46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ورقة1!B47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ورقة1!A48</f>
        <v>47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ورقة1!B48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ورقة1!A49</f>
        <v>48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ورقة1!B49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4" sqref="L4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ورقة1!A50</f>
        <v>49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ورقة1!B50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rightToLeft="1" workbookViewId="0">
      <selection activeCell="L2" sqref="L2"/>
    </sheetView>
  </sheetViews>
  <sheetFormatPr defaultRowHeight="15"/>
  <cols>
    <col min="1" max="1" width="9.85546875" bestFit="1" customWidth="1"/>
    <col min="2" max="2" width="5.85546875" bestFit="1" customWidth="1"/>
    <col min="3" max="3" width="9" bestFit="1" customWidth="1"/>
    <col min="4" max="4" width="9.42578125" bestFit="1" customWidth="1"/>
    <col min="5" max="5" width="9.28515625" bestFit="1" customWidth="1"/>
    <col min="6" max="6" width="11.85546875" bestFit="1" customWidth="1"/>
    <col min="7" max="7" width="8" bestFit="1" customWidth="1"/>
    <col min="8" max="8" width="11.28515625" bestFit="1" customWidth="1"/>
    <col min="9" max="9" width="10.42578125" bestFit="1" customWidth="1"/>
    <col min="10" max="10" width="14.7109375" bestFit="1" customWidth="1"/>
    <col min="12" max="12" width="10.85546875" bestFit="1" customWidth="1"/>
  </cols>
  <sheetData>
    <row r="1" spans="1:1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>
      <c r="A2" s="36"/>
      <c r="B2" s="36"/>
      <c r="C2" s="36"/>
      <c r="D2" s="36"/>
      <c r="E2" s="36"/>
      <c r="F2" s="36"/>
      <c r="G2" s="36"/>
      <c r="H2" s="36"/>
      <c r="I2" s="36"/>
      <c r="J2" s="36"/>
      <c r="L2" s="20" t="s">
        <v>49</v>
      </c>
    </row>
    <row r="4" spans="1:12" ht="21">
      <c r="D4" s="37" t="s">
        <v>9</v>
      </c>
      <c r="E4" s="37"/>
      <c r="F4" s="38"/>
      <c r="J4" s="18" t="s">
        <v>19</v>
      </c>
    </row>
    <row r="5" spans="1:12">
      <c r="I5" s="4" t="s">
        <v>47</v>
      </c>
      <c r="J5" s="19">
        <v>42095</v>
      </c>
    </row>
    <row r="6" spans="1:12">
      <c r="A6" s="3" t="s">
        <v>10</v>
      </c>
      <c r="B6" s="34">
        <f>ورقة1!A51</f>
        <v>50</v>
      </c>
      <c r="C6" s="35"/>
      <c r="E6" s="3" t="s">
        <v>18</v>
      </c>
      <c r="F6" s="1" t="s">
        <v>20</v>
      </c>
      <c r="I6" s="4" t="s">
        <v>48</v>
      </c>
      <c r="J6" s="19" t="s">
        <v>21</v>
      </c>
    </row>
    <row r="8" spans="1:12">
      <c r="A8" s="39" t="s">
        <v>11</v>
      </c>
      <c r="B8" s="40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</row>
    <row r="9" spans="1:12">
      <c r="A9" s="34">
        <f>ورقة1!B51</f>
        <v>0</v>
      </c>
      <c r="B9" s="35"/>
      <c r="C9" s="4" t="s">
        <v>21</v>
      </c>
      <c r="D9" s="4">
        <v>0</v>
      </c>
      <c r="E9" s="12">
        <f>D9/30</f>
        <v>0</v>
      </c>
      <c r="F9" s="12">
        <f>E9/8</f>
        <v>0</v>
      </c>
      <c r="G9" s="12">
        <f>F9*1.25</f>
        <v>0</v>
      </c>
      <c r="H9" s="4">
        <f>F9*1.5</f>
        <v>0</v>
      </c>
    </row>
    <row r="11" spans="1:12">
      <c r="A11" s="7" t="s">
        <v>19</v>
      </c>
      <c r="B11" s="7" t="s">
        <v>27</v>
      </c>
      <c r="C11" s="7" t="s">
        <v>22</v>
      </c>
      <c r="D11" s="7" t="s">
        <v>23</v>
      </c>
      <c r="E11" s="7" t="s">
        <v>25</v>
      </c>
      <c r="F11" s="7" t="s">
        <v>24</v>
      </c>
      <c r="G11" s="7" t="s">
        <v>26</v>
      </c>
      <c r="H11" s="7" t="s">
        <v>39</v>
      </c>
      <c r="I11" s="7" t="s">
        <v>5</v>
      </c>
      <c r="J11" s="7" t="s">
        <v>7</v>
      </c>
    </row>
    <row r="12" spans="1:12">
      <c r="A12" s="6">
        <v>42095</v>
      </c>
      <c r="B12" s="6" t="s">
        <v>31</v>
      </c>
      <c r="C12" s="16"/>
      <c r="D12" s="16"/>
      <c r="E12" s="17"/>
      <c r="F12" s="1"/>
      <c r="G12" s="1"/>
      <c r="H12" s="1"/>
      <c r="I12" s="1" t="s">
        <v>21</v>
      </c>
      <c r="J12" s="1" t="s">
        <v>21</v>
      </c>
    </row>
    <row r="13" spans="1:12">
      <c r="A13" s="6">
        <v>42096</v>
      </c>
      <c r="B13" s="6" t="s">
        <v>30</v>
      </c>
      <c r="C13" s="1"/>
      <c r="D13" s="1"/>
      <c r="E13" s="17"/>
      <c r="F13" s="1"/>
      <c r="G13" s="1"/>
      <c r="H13" s="1"/>
      <c r="I13" s="1" t="s">
        <v>21</v>
      </c>
      <c r="J13" s="1" t="s">
        <v>21</v>
      </c>
    </row>
    <row r="14" spans="1:12">
      <c r="A14" s="6">
        <v>42097</v>
      </c>
      <c r="B14" s="6" t="s">
        <v>29</v>
      </c>
      <c r="C14" s="1"/>
      <c r="D14" s="1"/>
      <c r="E14" s="17"/>
      <c r="F14" s="1"/>
      <c r="G14" s="1"/>
      <c r="H14" s="1"/>
      <c r="I14" s="1"/>
      <c r="J14" s="1"/>
    </row>
    <row r="15" spans="1:12">
      <c r="A15" s="6">
        <v>42098</v>
      </c>
      <c r="B15" s="6" t="s">
        <v>28</v>
      </c>
      <c r="C15" s="1"/>
      <c r="D15" s="1"/>
      <c r="E15" s="17"/>
      <c r="F15" s="1"/>
      <c r="G15" s="1"/>
      <c r="H15" s="1"/>
      <c r="I15" s="1"/>
      <c r="J15" s="1"/>
    </row>
    <row r="16" spans="1:12">
      <c r="A16" s="6">
        <v>42099</v>
      </c>
      <c r="B16" s="6" t="s">
        <v>32</v>
      </c>
      <c r="C16" s="1"/>
      <c r="D16" s="1"/>
      <c r="E16" s="17"/>
      <c r="F16" s="1"/>
      <c r="G16" s="1"/>
      <c r="H16" s="1"/>
      <c r="I16" s="1"/>
      <c r="J16" s="1"/>
    </row>
    <row r="17" spans="1:10">
      <c r="A17" s="6">
        <v>42100</v>
      </c>
      <c r="B17" s="6" t="s">
        <v>33</v>
      </c>
      <c r="C17" s="1"/>
      <c r="D17" s="1"/>
      <c r="E17" s="17"/>
      <c r="F17" s="1"/>
      <c r="G17" s="1"/>
      <c r="H17" s="1"/>
      <c r="I17" s="1"/>
      <c r="J17" s="1"/>
    </row>
    <row r="18" spans="1:10">
      <c r="A18" s="6">
        <v>42101</v>
      </c>
      <c r="B18" s="6" t="s">
        <v>34</v>
      </c>
      <c r="C18" s="1"/>
      <c r="D18" s="1"/>
      <c r="E18" s="17"/>
      <c r="F18" s="1"/>
      <c r="G18" s="1"/>
      <c r="H18" s="1"/>
      <c r="I18" s="1"/>
      <c r="J18" s="1"/>
    </row>
    <row r="19" spans="1:10">
      <c r="A19" s="6">
        <v>42102</v>
      </c>
      <c r="B19" s="6" t="s">
        <v>35</v>
      </c>
      <c r="C19" s="1"/>
      <c r="D19" s="1"/>
      <c r="E19" s="17"/>
      <c r="F19" s="1"/>
      <c r="G19" s="1"/>
      <c r="H19" s="1"/>
      <c r="I19" s="1"/>
      <c r="J19" s="1"/>
    </row>
    <row r="20" spans="1:10">
      <c r="A20" s="6">
        <v>42103</v>
      </c>
      <c r="B20" s="6" t="s">
        <v>30</v>
      </c>
      <c r="C20" s="1"/>
      <c r="D20" s="1"/>
      <c r="E20" s="17"/>
      <c r="F20" s="1"/>
      <c r="G20" s="1"/>
      <c r="H20" s="1"/>
      <c r="I20" s="1"/>
      <c r="J20" s="1"/>
    </row>
    <row r="21" spans="1:10">
      <c r="A21" s="6">
        <v>42104</v>
      </c>
      <c r="B21" s="6" t="s">
        <v>29</v>
      </c>
      <c r="C21" s="1"/>
      <c r="D21" s="1"/>
      <c r="E21" s="17"/>
      <c r="F21" s="1"/>
      <c r="G21" s="1"/>
      <c r="H21" s="1" t="s">
        <v>21</v>
      </c>
      <c r="I21" s="1"/>
      <c r="J21" s="1"/>
    </row>
    <row r="22" spans="1:10">
      <c r="A22" s="6">
        <v>42105</v>
      </c>
      <c r="B22" s="6" t="s">
        <v>28</v>
      </c>
      <c r="C22" s="1"/>
      <c r="D22" s="1"/>
      <c r="E22" s="17"/>
      <c r="F22" s="1"/>
      <c r="G22" s="1"/>
      <c r="H22" s="1"/>
      <c r="I22" s="1"/>
      <c r="J22" s="1"/>
    </row>
    <row r="23" spans="1:10">
      <c r="A23" s="6">
        <v>42106</v>
      </c>
      <c r="B23" s="6" t="s">
        <v>36</v>
      </c>
      <c r="C23" s="1"/>
      <c r="D23" s="1"/>
      <c r="E23" s="17"/>
      <c r="F23" s="1"/>
      <c r="G23" s="1"/>
      <c r="H23" s="1"/>
      <c r="I23" s="1"/>
      <c r="J23" s="1"/>
    </row>
    <row r="24" spans="1:10">
      <c r="A24" s="6">
        <v>42107</v>
      </c>
      <c r="B24" s="6" t="s">
        <v>37</v>
      </c>
      <c r="C24" s="1"/>
      <c r="D24" s="1"/>
      <c r="E24" s="17"/>
      <c r="F24" s="1"/>
      <c r="G24" s="1"/>
      <c r="H24" s="1"/>
      <c r="I24" s="1" t="s">
        <v>21</v>
      </c>
      <c r="J24" s="1" t="s">
        <v>21</v>
      </c>
    </row>
    <row r="25" spans="1:10">
      <c r="A25" s="6">
        <v>42108</v>
      </c>
      <c r="B25" s="6" t="s">
        <v>34</v>
      </c>
      <c r="C25" s="1"/>
      <c r="D25" s="1"/>
      <c r="E25" s="17"/>
      <c r="F25" s="1"/>
      <c r="G25" s="1"/>
      <c r="H25" s="1"/>
      <c r="I25" s="1"/>
      <c r="J25" s="1"/>
    </row>
    <row r="26" spans="1:10">
      <c r="A26" s="6">
        <v>42109</v>
      </c>
      <c r="B26" s="6" t="s">
        <v>35</v>
      </c>
      <c r="C26" s="1"/>
      <c r="D26" s="1"/>
      <c r="E26" s="17"/>
      <c r="F26" s="1"/>
      <c r="G26" s="1"/>
      <c r="H26" s="1"/>
      <c r="I26" s="1"/>
      <c r="J26" s="1"/>
    </row>
    <row r="27" spans="1:10">
      <c r="A27" s="6">
        <v>42110</v>
      </c>
      <c r="B27" s="6" t="s">
        <v>30</v>
      </c>
      <c r="C27" s="1"/>
      <c r="D27" s="1"/>
      <c r="E27" s="17"/>
      <c r="F27" s="1"/>
      <c r="G27" s="1"/>
      <c r="H27" s="1"/>
      <c r="I27" s="1"/>
      <c r="J27" s="1"/>
    </row>
    <row r="28" spans="1:10">
      <c r="A28" s="6">
        <v>42111</v>
      </c>
      <c r="B28" s="6" t="s">
        <v>29</v>
      </c>
      <c r="C28" s="1"/>
      <c r="D28" s="1"/>
      <c r="E28" s="17"/>
      <c r="F28" s="1"/>
      <c r="G28" s="1"/>
      <c r="H28" s="1"/>
      <c r="I28" s="1"/>
      <c r="J28" s="1"/>
    </row>
    <row r="29" spans="1:10">
      <c r="A29" s="6">
        <v>42112</v>
      </c>
      <c r="B29" s="6" t="s">
        <v>28</v>
      </c>
      <c r="C29" s="1"/>
      <c r="D29" s="1"/>
      <c r="E29" s="17"/>
      <c r="F29" s="1"/>
      <c r="G29" s="1"/>
      <c r="H29" s="1"/>
      <c r="I29" s="1"/>
      <c r="J29" s="1"/>
    </row>
    <row r="30" spans="1:10">
      <c r="A30" s="6">
        <v>42113</v>
      </c>
      <c r="B30" s="6" t="s">
        <v>36</v>
      </c>
      <c r="C30" s="1"/>
      <c r="D30" s="1"/>
      <c r="E30" s="17"/>
      <c r="F30" s="1"/>
      <c r="G30" s="1"/>
      <c r="H30" s="1"/>
      <c r="I30" s="1"/>
      <c r="J30" s="1"/>
    </row>
    <row r="31" spans="1:10">
      <c r="A31" s="6">
        <v>42114</v>
      </c>
      <c r="B31" s="6" t="s">
        <v>37</v>
      </c>
      <c r="C31" s="1"/>
      <c r="D31" s="1"/>
      <c r="E31" s="17"/>
      <c r="F31" s="1"/>
      <c r="G31" s="1"/>
      <c r="H31" s="1"/>
      <c r="I31" s="1"/>
      <c r="J31" s="1"/>
    </row>
    <row r="32" spans="1:10">
      <c r="A32" s="6">
        <v>42115</v>
      </c>
      <c r="B32" s="6" t="s">
        <v>34</v>
      </c>
      <c r="C32" s="1"/>
      <c r="D32" s="1"/>
      <c r="E32" s="17"/>
      <c r="F32" s="1"/>
      <c r="G32" s="1"/>
      <c r="H32" s="1"/>
      <c r="I32" s="1"/>
      <c r="J32" s="1"/>
    </row>
    <row r="33" spans="1:10">
      <c r="A33" s="6">
        <v>42116</v>
      </c>
      <c r="B33" s="6" t="s">
        <v>35</v>
      </c>
      <c r="C33" s="1"/>
      <c r="D33" s="1"/>
      <c r="E33" s="17"/>
      <c r="F33" s="1"/>
      <c r="G33" s="1"/>
      <c r="H33" s="1"/>
      <c r="I33" s="1"/>
      <c r="J33" s="1"/>
    </row>
    <row r="34" spans="1:10">
      <c r="A34" s="6">
        <v>42117</v>
      </c>
      <c r="B34" s="6" t="s">
        <v>30</v>
      </c>
      <c r="C34" s="1"/>
      <c r="D34" s="1"/>
      <c r="E34" s="17"/>
      <c r="F34" s="1"/>
      <c r="G34" s="1"/>
      <c r="H34" s="1"/>
      <c r="I34" s="1"/>
      <c r="J34" s="1"/>
    </row>
    <row r="35" spans="1:10">
      <c r="A35" s="6">
        <v>42118</v>
      </c>
      <c r="B35" s="6" t="s">
        <v>29</v>
      </c>
      <c r="C35" s="1"/>
      <c r="D35" s="1"/>
      <c r="E35" s="17"/>
      <c r="F35" s="1"/>
      <c r="G35" s="1"/>
      <c r="H35" s="1"/>
      <c r="I35" s="1"/>
      <c r="J35" s="1"/>
    </row>
    <row r="36" spans="1:10">
      <c r="A36" s="6">
        <v>42119</v>
      </c>
      <c r="B36" s="6" t="s">
        <v>28</v>
      </c>
      <c r="C36" s="1"/>
      <c r="D36" s="1"/>
      <c r="E36" s="17"/>
      <c r="F36" s="1"/>
      <c r="G36" s="1"/>
      <c r="H36" s="1"/>
      <c r="I36" s="1"/>
      <c r="J36" s="1"/>
    </row>
    <row r="37" spans="1:10">
      <c r="A37" s="6">
        <v>42120</v>
      </c>
      <c r="B37" s="6" t="s">
        <v>36</v>
      </c>
      <c r="C37" s="1"/>
      <c r="D37" s="1"/>
      <c r="E37" s="17"/>
      <c r="F37" s="1"/>
      <c r="G37" s="1"/>
      <c r="H37" s="1"/>
      <c r="I37" s="1"/>
      <c r="J37" s="1"/>
    </row>
    <row r="38" spans="1:10">
      <c r="A38" s="6">
        <v>42121</v>
      </c>
      <c r="B38" s="6" t="s">
        <v>37</v>
      </c>
      <c r="C38" s="1"/>
      <c r="D38" s="1"/>
      <c r="E38" s="17"/>
      <c r="F38" s="1"/>
      <c r="G38" s="1"/>
      <c r="H38" s="1"/>
      <c r="I38" s="1"/>
      <c r="J38" s="1"/>
    </row>
    <row r="39" spans="1:10">
      <c r="A39" s="6">
        <v>42122</v>
      </c>
      <c r="B39" s="6" t="s">
        <v>34</v>
      </c>
      <c r="C39" s="1"/>
      <c r="D39" s="1"/>
      <c r="E39" s="17"/>
      <c r="F39" s="1"/>
      <c r="G39" s="1"/>
      <c r="H39" s="1"/>
      <c r="I39" s="1"/>
      <c r="J39" s="1"/>
    </row>
    <row r="40" spans="1:10">
      <c r="A40" s="6">
        <v>42123</v>
      </c>
      <c r="B40" s="6" t="s">
        <v>35</v>
      </c>
      <c r="C40" s="1"/>
      <c r="D40" s="1"/>
      <c r="E40" s="17"/>
      <c r="F40" s="1"/>
      <c r="G40" s="1"/>
      <c r="H40" s="1"/>
      <c r="I40" s="1"/>
      <c r="J40" s="1"/>
    </row>
    <row r="41" spans="1:10">
      <c r="A41" s="6">
        <v>42124</v>
      </c>
      <c r="B41" s="6" t="s">
        <v>30</v>
      </c>
      <c r="C41" s="1"/>
      <c r="D41" s="1"/>
      <c r="E41" s="17"/>
      <c r="F41" s="1"/>
      <c r="G41" s="1"/>
      <c r="H41" s="1"/>
      <c r="I41" s="1"/>
      <c r="J41" s="1"/>
    </row>
    <row r="43" spans="1:10">
      <c r="B43" s="41" t="s">
        <v>38</v>
      </c>
      <c r="C43" s="8" t="s">
        <v>2</v>
      </c>
      <c r="D43" s="8" t="s">
        <v>24</v>
      </c>
      <c r="E43" s="8" t="s">
        <v>26</v>
      </c>
      <c r="F43" s="8" t="s">
        <v>39</v>
      </c>
      <c r="G43" s="10"/>
      <c r="H43" s="10"/>
      <c r="I43" s="10"/>
    </row>
    <row r="44" spans="1:10">
      <c r="B44" s="42"/>
      <c r="C44" s="1">
        <f>SUM(E12:E41)</f>
        <v>0</v>
      </c>
      <c r="D44" s="1">
        <f>SUM(F12:F41)</f>
        <v>0</v>
      </c>
      <c r="E44" s="1">
        <f>SUM(G12:G41)</f>
        <v>0</v>
      </c>
      <c r="F44" s="1">
        <f>SUM(H12:H41)</f>
        <v>0</v>
      </c>
      <c r="G44" s="9"/>
      <c r="H44" s="9"/>
      <c r="I44" s="9"/>
    </row>
    <row r="46" spans="1:10">
      <c r="B46" s="32" t="s">
        <v>4</v>
      </c>
      <c r="C46" s="11" t="s">
        <v>40</v>
      </c>
      <c r="D46" s="11" t="s">
        <v>41</v>
      </c>
      <c r="E46" s="11" t="s">
        <v>42</v>
      </c>
      <c r="F46" s="11" t="s">
        <v>44</v>
      </c>
      <c r="G46" s="11" t="s">
        <v>43</v>
      </c>
      <c r="I46" s="32" t="s">
        <v>45</v>
      </c>
      <c r="J46" s="33">
        <f>C47+E47+F47-G47-D47</f>
        <v>0</v>
      </c>
    </row>
    <row r="47" spans="1:10">
      <c r="B47" s="32"/>
      <c r="C47" s="13">
        <f>C44*F9</f>
        <v>0</v>
      </c>
      <c r="D47" s="13">
        <f>D44*F9</f>
        <v>0</v>
      </c>
      <c r="E47" s="13">
        <f>E44*G9</f>
        <v>0</v>
      </c>
      <c r="F47" s="13">
        <f>F44*H9</f>
        <v>0</v>
      </c>
      <c r="G47" s="11">
        <f>SUM(I12:I41)</f>
        <v>0</v>
      </c>
      <c r="I47" s="32"/>
      <c r="J47" s="33"/>
    </row>
  </sheetData>
  <mergeCells count="9">
    <mergeCell ref="B46:B47"/>
    <mergeCell ref="I46:I47"/>
    <mergeCell ref="J46:J47"/>
    <mergeCell ref="A1:J2"/>
    <mergeCell ref="D4:F4"/>
    <mergeCell ref="B6:C6"/>
    <mergeCell ref="A8:B8"/>
    <mergeCell ref="A9:B9"/>
    <mergeCell ref="B43:B44"/>
  </mergeCells>
  <hyperlinks>
    <hyperlink ref="L2" location="ورقة1!A1" display="الصفحة 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ورقة1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2015-04-07T14:04:29Z</dcterms:modified>
</cp:coreProperties>
</file>